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收入" sheetId="1" r:id="rId1"/>
  </sheets>
  <calcPr calcId="144525"/>
</workbook>
</file>

<file path=xl/sharedStrings.xml><?xml version="1.0" encoding="utf-8"?>
<sst xmlns="http://schemas.openxmlformats.org/spreadsheetml/2006/main" count="36" uniqueCount="36">
  <si>
    <t>2018年剑阁县县级一般公共预算收入决算表</t>
  </si>
  <si>
    <t>单位:万元</t>
  </si>
  <si>
    <t>预  算  科  目</t>
  </si>
  <si>
    <t>年初预算数</t>
  </si>
  <si>
    <t>变动预算数</t>
  </si>
  <si>
    <t>决算数</t>
  </si>
  <si>
    <t>决算数为变动预算（%）</t>
  </si>
  <si>
    <t>为上年决算数（%）</t>
  </si>
  <si>
    <t>一、增 值 税</t>
  </si>
  <si>
    <t>二、营 业 税</t>
  </si>
  <si>
    <t>三、企业所得税</t>
  </si>
  <si>
    <t>四、企业所得税退税</t>
  </si>
  <si>
    <t>五、个人所得税</t>
  </si>
  <si>
    <t>六、资源税</t>
  </si>
  <si>
    <t>七、城市维护建设税</t>
  </si>
  <si>
    <t>八、房产税</t>
  </si>
  <si>
    <t>九、印花税</t>
  </si>
  <si>
    <t>十、城镇土地使用税</t>
  </si>
  <si>
    <t>十一、土地增值税</t>
  </si>
  <si>
    <t>十二、车船税</t>
  </si>
  <si>
    <t>十三、耕地占用税</t>
  </si>
  <si>
    <t>十四、契税</t>
  </si>
  <si>
    <t>十五、烟叶税</t>
  </si>
  <si>
    <t>十六、环境保护税</t>
  </si>
  <si>
    <t>税收收入小计</t>
  </si>
  <si>
    <t>十七、专项收入</t>
  </si>
  <si>
    <t>十八、行政性收费收入</t>
  </si>
  <si>
    <t>十九、罚没收入</t>
  </si>
  <si>
    <t>二十、国有资本经营收入</t>
  </si>
  <si>
    <t>二十一、国有资源(资产)有偿使用收益</t>
  </si>
  <si>
    <t>二十二、捐赠收入</t>
  </si>
  <si>
    <t>二十三、政府住房基金收入</t>
  </si>
  <si>
    <t>二十四、其他收入</t>
  </si>
  <si>
    <t>非税收入小计</t>
  </si>
  <si>
    <t>地方一般公共预算收入合计</t>
  </si>
  <si>
    <t>说明：2018年营业税收入20万元，为营业税改增值税后补缴以前年度营业税收入。考虑到从2016年5月1日起，营业税改增值税试点全面推开，为确保可比，将增值税与营业税合并。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</si>
</sst>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#,##0_ "/>
    <numFmt numFmtId="177" formatCode="0.00_ ;[Red]\-0.00\ "/>
    <numFmt numFmtId="178" formatCode="0.0_ "/>
    <numFmt numFmtId="179" formatCode="0.0_);[Red]\(0.0\)"/>
    <numFmt numFmtId="180" formatCode="0_ "/>
  </numFmts>
  <fonts count="26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b/>
      <sz val="10"/>
      <color indexed="8"/>
      <name val="黑体"/>
      <charset val="134"/>
    </font>
    <font>
      <b/>
      <sz val="16"/>
      <color indexed="8"/>
      <name val="方正小标宋简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8" fillId="2" borderId="7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178" fontId="1" fillId="0" borderId="0" xfId="0" applyNumberFormat="1" applyFont="1" applyFill="1" applyBorder="1" applyAlignment="1">
      <alignment horizontal="right" vertical="center"/>
    </xf>
    <xf numFmtId="177" fontId="3" fillId="0" borderId="0" xfId="0" applyNumberFormat="1" applyFont="1" applyFill="1" applyBorder="1" applyAlignment="1">
      <alignment horizontal="center" vertical="center"/>
    </xf>
    <xf numFmtId="177" fontId="3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>
      <alignment horizontal="right" vertical="center"/>
    </xf>
    <xf numFmtId="176" fontId="4" fillId="0" borderId="0" xfId="0" applyNumberFormat="1" applyFont="1" applyFill="1" applyBorder="1" applyAlignment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8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right" vertical="center"/>
    </xf>
    <xf numFmtId="3" fontId="5" fillId="0" borderId="2" xfId="0" applyNumberFormat="1" applyFont="1" applyFill="1" applyBorder="1" applyAlignment="1" applyProtection="1">
      <alignment horizontal="right" vertical="center"/>
    </xf>
    <xf numFmtId="179" fontId="1" fillId="0" borderId="2" xfId="0" applyNumberFormat="1" applyFont="1" applyFill="1" applyBorder="1" applyAlignment="1" applyProtection="1">
      <alignment horizontal="right" vertical="center"/>
    </xf>
    <xf numFmtId="178" fontId="1" fillId="0" borderId="2" xfId="0" applyNumberFormat="1" applyFont="1" applyFill="1" applyBorder="1" applyAlignment="1" applyProtection="1">
      <alignment horizontal="right" vertical="center"/>
    </xf>
    <xf numFmtId="3" fontId="5" fillId="0" borderId="5" xfId="0" applyNumberFormat="1" applyFont="1" applyFill="1" applyBorder="1" applyAlignment="1" applyProtection="1">
      <alignment horizontal="right" vertical="center"/>
    </xf>
    <xf numFmtId="179" fontId="1" fillId="0" borderId="5" xfId="0" applyNumberFormat="1" applyFont="1" applyFill="1" applyBorder="1" applyAlignment="1" applyProtection="1">
      <alignment horizontal="right" vertical="center"/>
    </xf>
    <xf numFmtId="178" fontId="1" fillId="0" borderId="5" xfId="0" applyNumberFormat="1" applyFont="1" applyFill="1" applyBorder="1" applyAlignment="1" applyProtection="1">
      <alignment horizontal="right" vertical="center"/>
    </xf>
    <xf numFmtId="3" fontId="5" fillId="0" borderId="4" xfId="0" applyNumberFormat="1" applyFont="1" applyFill="1" applyBorder="1" applyAlignment="1" applyProtection="1">
      <alignment horizontal="right" vertical="center"/>
    </xf>
    <xf numFmtId="179" fontId="1" fillId="0" borderId="4" xfId="0" applyNumberFormat="1" applyFont="1" applyFill="1" applyBorder="1" applyAlignment="1" applyProtection="1">
      <alignment horizontal="right" vertical="center"/>
    </xf>
    <xf numFmtId="178" fontId="1" fillId="0" borderId="4" xfId="0" applyNumberFormat="1" applyFont="1" applyFill="1" applyBorder="1" applyAlignment="1" applyProtection="1">
      <alignment horizontal="right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80" fontId="4" fillId="0" borderId="4" xfId="0" applyNumberFormat="1" applyFont="1" applyFill="1" applyBorder="1" applyAlignment="1" applyProtection="1">
      <alignment horizontal="right" vertical="center"/>
    </xf>
    <xf numFmtId="49" fontId="4" fillId="0" borderId="4" xfId="0" applyNumberFormat="1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/>
    </xf>
    <xf numFmtId="179" fontId="4" fillId="0" borderId="4" xfId="0" applyNumberFormat="1" applyFont="1" applyFill="1" applyBorder="1" applyAlignment="1" applyProtection="1">
      <alignment horizontal="right" vertical="center"/>
    </xf>
    <xf numFmtId="178" fontId="4" fillId="0" borderId="4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tabSelected="1" view="pageBreakPreview" zoomScale="115" zoomScaleNormal="100" zoomScaleSheetLayoutView="115" workbookViewId="0">
      <selection activeCell="A2" sqref="A2:F2"/>
    </sheetView>
  </sheetViews>
  <sheetFormatPr defaultColWidth="9" defaultRowHeight="11.25" outlineLevelCol="5"/>
  <cols>
    <col min="1" max="1" width="22.8416666666667" style="1" customWidth="1"/>
    <col min="2" max="2" width="12.5" style="1" customWidth="1"/>
    <col min="3" max="3" width="11.25" style="1" customWidth="1"/>
    <col min="4" max="4" width="10.625" style="2" customWidth="1"/>
    <col min="5" max="5" width="9.89166666666667" style="2" customWidth="1"/>
    <col min="6" max="6" width="12.275" style="2" customWidth="1"/>
    <col min="7" max="16384" width="9" style="1"/>
  </cols>
  <sheetData>
    <row r="1" s="1" customFormat="1" ht="12" spans="1:6">
      <c r="A1" s="3"/>
      <c r="B1" s="4"/>
      <c r="C1" s="4"/>
      <c r="D1" s="4"/>
      <c r="E1" s="4"/>
      <c r="F1" s="5"/>
    </row>
    <row r="2" s="1" customFormat="1" ht="24" customHeight="1" spans="1:6">
      <c r="A2" s="6" t="s">
        <v>0</v>
      </c>
      <c r="B2" s="6"/>
      <c r="C2" s="6"/>
      <c r="D2" s="7"/>
      <c r="E2" s="7"/>
      <c r="F2" s="7"/>
    </row>
    <row r="3" s="1" customFormat="1" spans="1:6">
      <c r="A3" s="8"/>
      <c r="B3" s="9"/>
      <c r="C3" s="9"/>
      <c r="D3" s="10"/>
      <c r="E3" s="10"/>
      <c r="F3" s="4" t="s">
        <v>1</v>
      </c>
    </row>
    <row r="4" s="1" customFormat="1" ht="31" customHeight="1" spans="1:6">
      <c r="A4" s="11" t="s">
        <v>2</v>
      </c>
      <c r="B4" s="12" t="s">
        <v>3</v>
      </c>
      <c r="C4" s="12" t="s">
        <v>4</v>
      </c>
      <c r="D4" s="13" t="s">
        <v>5</v>
      </c>
      <c r="E4" s="14" t="s">
        <v>6</v>
      </c>
      <c r="F4" s="14" t="s">
        <v>7</v>
      </c>
    </row>
    <row r="5" s="1" customFormat="1" ht="21" customHeight="1" spans="1:6">
      <c r="A5" s="15" t="s">
        <v>8</v>
      </c>
      <c r="B5" s="16">
        <v>7850</v>
      </c>
      <c r="C5" s="16">
        <v>8023</v>
      </c>
      <c r="D5" s="17">
        <v>7923</v>
      </c>
      <c r="E5" s="18">
        <f>7923/8023*100</f>
        <v>98.7535834475882</v>
      </c>
      <c r="F5" s="19">
        <v>102.8</v>
      </c>
    </row>
    <row r="6" s="1" customFormat="1" ht="21" customHeight="1" spans="1:6">
      <c r="A6" s="15" t="s">
        <v>9</v>
      </c>
      <c r="B6" s="16"/>
      <c r="C6" s="16"/>
      <c r="D6" s="20"/>
      <c r="E6" s="21"/>
      <c r="F6" s="22"/>
    </row>
    <row r="7" s="1" customFormat="1" ht="21" customHeight="1" spans="1:6">
      <c r="A7" s="15" t="s">
        <v>10</v>
      </c>
      <c r="B7" s="16">
        <v>2061</v>
      </c>
      <c r="C7" s="16">
        <v>2004</v>
      </c>
      <c r="D7" s="23">
        <v>2006</v>
      </c>
      <c r="E7" s="24">
        <f>D7/C7*100</f>
        <v>100.099800399202</v>
      </c>
      <c r="F7" s="25">
        <v>105.8</v>
      </c>
    </row>
    <row r="8" s="1" customFormat="1" ht="21" customHeight="1" spans="1:6">
      <c r="A8" s="15" t="s">
        <v>11</v>
      </c>
      <c r="B8" s="16"/>
      <c r="C8" s="16"/>
      <c r="D8" s="16"/>
      <c r="E8" s="24"/>
      <c r="F8" s="25"/>
    </row>
    <row r="9" s="1" customFormat="1" ht="21" customHeight="1" spans="1:6">
      <c r="A9" s="15" t="s">
        <v>12</v>
      </c>
      <c r="B9" s="16">
        <v>930</v>
      </c>
      <c r="C9" s="16">
        <v>1328</v>
      </c>
      <c r="D9" s="23">
        <v>1353</v>
      </c>
      <c r="E9" s="24">
        <f t="shared" ref="E8:E31" si="0">D9/C9*100</f>
        <v>101.882530120482</v>
      </c>
      <c r="F9" s="25">
        <v>158.4</v>
      </c>
    </row>
    <row r="10" s="1" customFormat="1" ht="21" customHeight="1" spans="1:6">
      <c r="A10" s="15" t="s">
        <v>13</v>
      </c>
      <c r="B10" s="16">
        <v>420</v>
      </c>
      <c r="C10" s="16">
        <v>662</v>
      </c>
      <c r="D10" s="23">
        <v>675</v>
      </c>
      <c r="E10" s="24">
        <f t="shared" si="0"/>
        <v>101.963746223565</v>
      </c>
      <c r="F10" s="25">
        <v>174</v>
      </c>
    </row>
    <row r="11" s="1" customFormat="1" ht="21" customHeight="1" spans="1:6">
      <c r="A11" s="15" t="s">
        <v>14</v>
      </c>
      <c r="B11" s="16">
        <v>1250</v>
      </c>
      <c r="C11" s="16">
        <v>1133</v>
      </c>
      <c r="D11" s="23">
        <v>1158</v>
      </c>
      <c r="E11" s="24">
        <f t="shared" si="0"/>
        <v>102.206531332745</v>
      </c>
      <c r="F11" s="25">
        <v>100.9</v>
      </c>
    </row>
    <row r="12" s="1" customFormat="1" ht="21" customHeight="1" spans="1:6">
      <c r="A12" s="15" t="s">
        <v>15</v>
      </c>
      <c r="B12" s="16">
        <v>700</v>
      </c>
      <c r="C12" s="16">
        <v>493</v>
      </c>
      <c r="D12" s="23">
        <v>494</v>
      </c>
      <c r="E12" s="24">
        <f t="shared" si="0"/>
        <v>100.202839756592</v>
      </c>
      <c r="F12" s="25">
        <v>77.9</v>
      </c>
    </row>
    <row r="13" s="1" customFormat="1" ht="21" customHeight="1" spans="1:6">
      <c r="A13" s="15" t="s">
        <v>16</v>
      </c>
      <c r="B13" s="16">
        <v>310</v>
      </c>
      <c r="C13" s="16">
        <v>333</v>
      </c>
      <c r="D13" s="23">
        <v>350</v>
      </c>
      <c r="E13" s="24">
        <f t="shared" si="0"/>
        <v>105.105105105105</v>
      </c>
      <c r="F13" s="25">
        <v>122</v>
      </c>
    </row>
    <row r="14" s="1" customFormat="1" ht="21" customHeight="1" spans="1:6">
      <c r="A14" s="15" t="s">
        <v>17</v>
      </c>
      <c r="B14" s="16">
        <v>300</v>
      </c>
      <c r="C14" s="16">
        <v>279</v>
      </c>
      <c r="D14" s="23">
        <v>280</v>
      </c>
      <c r="E14" s="24">
        <f t="shared" si="0"/>
        <v>100.358422939068</v>
      </c>
      <c r="F14" s="25">
        <v>108.5</v>
      </c>
    </row>
    <row r="15" s="1" customFormat="1" ht="21" customHeight="1" spans="1:6">
      <c r="A15" s="15" t="s">
        <v>18</v>
      </c>
      <c r="B15" s="16">
        <v>2007</v>
      </c>
      <c r="C15" s="16">
        <v>1732</v>
      </c>
      <c r="D15" s="23">
        <v>1282</v>
      </c>
      <c r="E15" s="24">
        <f t="shared" si="0"/>
        <v>74.0184757505774</v>
      </c>
      <c r="F15" s="25">
        <v>66</v>
      </c>
    </row>
    <row r="16" s="1" customFormat="1" ht="21" customHeight="1" spans="1:6">
      <c r="A16" s="15" t="s">
        <v>19</v>
      </c>
      <c r="B16" s="16">
        <v>500</v>
      </c>
      <c r="C16" s="16">
        <v>548</v>
      </c>
      <c r="D16" s="23">
        <v>548</v>
      </c>
      <c r="E16" s="24">
        <f t="shared" si="0"/>
        <v>100</v>
      </c>
      <c r="F16" s="25">
        <v>118.6</v>
      </c>
    </row>
    <row r="17" s="1" customFormat="1" ht="21" customHeight="1" spans="1:6">
      <c r="A17" s="15" t="s">
        <v>20</v>
      </c>
      <c r="B17" s="16">
        <v>3600</v>
      </c>
      <c r="C17" s="16">
        <v>3998</v>
      </c>
      <c r="D17" s="23">
        <v>3994</v>
      </c>
      <c r="E17" s="24">
        <f t="shared" si="0"/>
        <v>99.8999499749875</v>
      </c>
      <c r="F17" s="25">
        <v>131.9</v>
      </c>
    </row>
    <row r="18" s="1" customFormat="1" ht="21" customHeight="1" spans="1:6">
      <c r="A18" s="15" t="s">
        <v>21</v>
      </c>
      <c r="B18" s="16">
        <v>2650</v>
      </c>
      <c r="C18" s="16">
        <v>2159</v>
      </c>
      <c r="D18" s="23">
        <v>2170</v>
      </c>
      <c r="E18" s="24">
        <f t="shared" si="0"/>
        <v>100.509495136637</v>
      </c>
      <c r="F18" s="25">
        <v>88.9</v>
      </c>
    </row>
    <row r="19" s="1" customFormat="1" ht="21" customHeight="1" spans="1:6">
      <c r="A19" s="15" t="s">
        <v>22</v>
      </c>
      <c r="B19" s="16">
        <v>2250</v>
      </c>
      <c r="C19" s="16">
        <v>1525</v>
      </c>
      <c r="D19" s="23">
        <v>1525</v>
      </c>
      <c r="E19" s="24">
        <f t="shared" si="0"/>
        <v>100</v>
      </c>
      <c r="F19" s="25">
        <v>73.4</v>
      </c>
    </row>
    <row r="20" s="1" customFormat="1" ht="21" customHeight="1" spans="1:6">
      <c r="A20" s="15" t="s">
        <v>23</v>
      </c>
      <c r="B20" s="16">
        <v>400</v>
      </c>
      <c r="C20" s="16">
        <v>83</v>
      </c>
      <c r="D20" s="23">
        <v>83</v>
      </c>
      <c r="E20" s="24">
        <f t="shared" si="0"/>
        <v>100</v>
      </c>
      <c r="F20" s="25"/>
    </row>
    <row r="21" s="1" customFormat="1" ht="21" customHeight="1" spans="1:6">
      <c r="A21" s="26" t="s">
        <v>24</v>
      </c>
      <c r="B21" s="27">
        <v>25228</v>
      </c>
      <c r="C21" s="27">
        <v>24300</v>
      </c>
      <c r="D21" s="28">
        <f>SUM(D5:D20)</f>
        <v>23841</v>
      </c>
      <c r="E21" s="24">
        <f t="shared" si="0"/>
        <v>98.1111111111111</v>
      </c>
      <c r="F21" s="25"/>
    </row>
    <row r="22" s="1" customFormat="1" ht="21" customHeight="1" spans="1:6">
      <c r="A22" s="15" t="s">
        <v>25</v>
      </c>
      <c r="B22" s="16">
        <v>2800</v>
      </c>
      <c r="C22" s="16">
        <v>2800</v>
      </c>
      <c r="D22" s="23">
        <v>3012</v>
      </c>
      <c r="E22" s="24">
        <f t="shared" si="0"/>
        <v>107.571428571429</v>
      </c>
      <c r="F22" s="25">
        <v>106.3</v>
      </c>
    </row>
    <row r="23" s="1" customFormat="1" ht="21" customHeight="1" spans="1:6">
      <c r="A23" s="15" t="s">
        <v>26</v>
      </c>
      <c r="B23" s="16">
        <v>5000</v>
      </c>
      <c r="C23" s="16">
        <v>3345</v>
      </c>
      <c r="D23" s="23">
        <v>2627</v>
      </c>
      <c r="E23" s="24">
        <f t="shared" si="0"/>
        <v>78.5351270553064</v>
      </c>
      <c r="F23" s="25">
        <v>43.4</v>
      </c>
    </row>
    <row r="24" s="1" customFormat="1" ht="21" customHeight="1" spans="1:6">
      <c r="A24" s="15" t="s">
        <v>27</v>
      </c>
      <c r="B24" s="16">
        <v>3189</v>
      </c>
      <c r="C24" s="16">
        <v>3458</v>
      </c>
      <c r="D24" s="23">
        <v>3746</v>
      </c>
      <c r="E24" s="24">
        <f t="shared" si="0"/>
        <v>108.328513591671</v>
      </c>
      <c r="F24" s="25">
        <v>76.9</v>
      </c>
    </row>
    <row r="25" s="1" customFormat="1" ht="21" customHeight="1" spans="1:6">
      <c r="A25" s="15" t="s">
        <v>28</v>
      </c>
      <c r="B25" s="16"/>
      <c r="C25" s="16"/>
      <c r="D25" s="16"/>
      <c r="E25" s="24"/>
      <c r="F25" s="25"/>
    </row>
    <row r="26" s="1" customFormat="1" ht="21" customHeight="1" spans="1:6">
      <c r="A26" s="29" t="s">
        <v>29</v>
      </c>
      <c r="B26" s="16">
        <v>10500</v>
      </c>
      <c r="C26" s="16">
        <v>10500</v>
      </c>
      <c r="D26" s="23">
        <v>11691</v>
      </c>
      <c r="E26" s="24">
        <f t="shared" si="0"/>
        <v>111.342857142857</v>
      </c>
      <c r="F26" s="25">
        <v>154.8</v>
      </c>
    </row>
    <row r="27" s="1" customFormat="1" ht="21" customHeight="1" spans="1:6">
      <c r="A27" s="29" t="s">
        <v>30</v>
      </c>
      <c r="B27" s="16"/>
      <c r="C27" s="16">
        <v>380</v>
      </c>
      <c r="D27" s="16"/>
      <c r="E27" s="24">
        <f t="shared" si="0"/>
        <v>0</v>
      </c>
      <c r="F27" s="25"/>
    </row>
    <row r="28" s="1" customFormat="1" ht="21" customHeight="1" spans="1:6">
      <c r="A28" s="29" t="s">
        <v>31</v>
      </c>
      <c r="B28" s="16"/>
      <c r="C28" s="16">
        <v>217</v>
      </c>
      <c r="D28" s="16"/>
      <c r="E28" s="24">
        <f t="shared" si="0"/>
        <v>0</v>
      </c>
      <c r="F28" s="25"/>
    </row>
    <row r="29" s="1" customFormat="1" ht="21" customHeight="1" spans="1:6">
      <c r="A29" s="15" t="s">
        <v>32</v>
      </c>
      <c r="B29" s="16">
        <v>300</v>
      </c>
      <c r="C29" s="16"/>
      <c r="D29" s="23">
        <v>598</v>
      </c>
      <c r="E29" s="24"/>
      <c r="F29" s="25"/>
    </row>
    <row r="30" s="1" customFormat="1" ht="21" customHeight="1" spans="1:6">
      <c r="A30" s="26" t="s">
        <v>33</v>
      </c>
      <c r="B30" s="30">
        <v>21789</v>
      </c>
      <c r="C30" s="30">
        <v>20700</v>
      </c>
      <c r="D30" s="27">
        <f>SUM(D22:D29)</f>
        <v>21674</v>
      </c>
      <c r="E30" s="24">
        <f t="shared" si="0"/>
        <v>104.705314009662</v>
      </c>
      <c r="F30" s="25"/>
    </row>
    <row r="31" s="1" customFormat="1" ht="21" customHeight="1" spans="1:6">
      <c r="A31" s="26" t="s">
        <v>34</v>
      </c>
      <c r="B31" s="30">
        <v>47017</v>
      </c>
      <c r="C31" s="30">
        <v>45000</v>
      </c>
      <c r="D31" s="27">
        <v>45515</v>
      </c>
      <c r="E31" s="31">
        <f t="shared" si="0"/>
        <v>101.144444444444</v>
      </c>
      <c r="F31" s="32">
        <v>101.6</v>
      </c>
    </row>
    <row r="32" s="1" customFormat="1" ht="40" customHeight="1" spans="1:6">
      <c r="A32" s="33" t="s">
        <v>35</v>
      </c>
      <c r="B32" s="33"/>
      <c r="C32" s="33"/>
      <c r="D32" s="34"/>
      <c r="E32" s="34"/>
      <c r="F32" s="34"/>
    </row>
  </sheetData>
  <mergeCells count="5">
    <mergeCell ref="A2:F2"/>
    <mergeCell ref="A32:F32"/>
    <mergeCell ref="D5:D6"/>
    <mergeCell ref="E5:E6"/>
    <mergeCell ref="F5:F6"/>
  </mergeCells>
  <pageMargins left="0.75" right="0.629861111111111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2019-09-04T09:14:00Z</dcterms:created>
  <dcterms:modified xsi:type="dcterms:W3CDTF">2019-09-11T01:24:09Z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