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支出" sheetId="1" r:id="rId1"/>
  </sheets>
  <calcPr calcId="144525"/>
</workbook>
</file>

<file path=xl/sharedStrings.xml><?xml version="1.0" encoding="utf-8"?>
<sst xmlns="http://schemas.openxmlformats.org/spreadsheetml/2006/main" count="33" uniqueCount="33">
  <si>
    <t>2018年剑阁县一般公共预算支出决算表</t>
  </si>
  <si>
    <t xml:space="preserve">           单位:万元</t>
  </si>
  <si>
    <t>预 算 科 目</t>
  </si>
  <si>
    <t>年初预算数</t>
  </si>
  <si>
    <t>变动预算数</t>
  </si>
  <si>
    <t>决算数</t>
  </si>
  <si>
    <t>决算数为变动预算（%）</t>
  </si>
  <si>
    <t>为上年决算（%）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</si>
  <si>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</si>
  <si>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</si>
  <si>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</si>
  <si>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</si>
  <si>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</si>
  <si>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</si>
  <si>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</si>
  <si>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</si>
  <si>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九、医疗卫生与计划生育</t>
  </si>
  <si>
    <t>十、节能环保</t>
  </si>
  <si>
    <t>十一、城乡社区事务</t>
  </si>
  <si>
    <t>十二、农林水事务</t>
  </si>
  <si>
    <t>十三、交通运输</t>
  </si>
  <si>
    <t>十四、资源勘探信息等事务</t>
  </si>
  <si>
    <t>十五、商业服务业等事务</t>
  </si>
  <si>
    <t>十六、金融支出</t>
  </si>
  <si>
    <t>十七、援助其他地区支出</t>
  </si>
  <si>
    <t>十八、国土海洋气象等事务</t>
  </si>
  <si>
    <t>十九、住房保障支出</t>
  </si>
  <si>
    <t>二十、粮油物资储备事务</t>
  </si>
  <si>
    <t>二十一、预备费</t>
  </si>
  <si>
    <t>二十二、国债还本付息支出</t>
  </si>
  <si>
    <t>二十三、其他支出</t>
  </si>
  <si>
    <t>二十四、债务发行费用支出</t>
  </si>
  <si>
    <t>地方一般公共预算支出合计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</si>
</sst>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.00_ ;[Red]\-0.00\ "/>
    <numFmt numFmtId="178" formatCode="0_ "/>
    <numFmt numFmtId="179" formatCode="0.0%"/>
    <numFmt numFmtId="180" formatCode="0.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color indexed="8"/>
      <name val="黑体"/>
      <charset val="134"/>
    </font>
    <font>
      <b/>
      <sz val="12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9" fontId="1" fillId="0" borderId="0" xfId="0" applyNumberFormat="1" applyFont="1" applyFill="1" applyAlignment="1">
      <alignment vertical="center"/>
    </xf>
    <xf numFmtId="178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7" fontId="3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right" vertical="center"/>
    </xf>
    <xf numFmtId="180" fontId="4" fillId="0" borderId="0" xfId="0" applyNumberFormat="1" applyFont="1" applyFill="1" applyBorder="1" applyAlignment="1">
      <alignment horizontal="right" vertical="center"/>
    </xf>
    <xf numFmtId="179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80" fontId="4" fillId="0" borderId="3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5" fillId="0" borderId="4" xfId="20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 applyProtection="1">
      <alignment horizontal="right" vertical="center"/>
    </xf>
    <xf numFmtId="176" fontId="5" fillId="0" borderId="5" xfId="11" applyNumberFormat="1" applyFont="1" applyFill="1" applyBorder="1" applyAlignment="1" applyProtection="1">
      <alignment horizontal="right" vertical="center"/>
    </xf>
    <xf numFmtId="0" fontId="5" fillId="0" borderId="4" xfId="20" applyFont="1" applyFill="1" applyBorder="1" applyAlignment="1">
      <alignment horizontal="right"/>
    </xf>
    <xf numFmtId="178" fontId="5" fillId="0" borderId="4" xfId="46" applyNumberFormat="1" applyFont="1" applyFill="1" applyBorder="1" applyAlignment="1" applyProtection="1">
      <alignment horizontal="right" vertical="center"/>
    </xf>
    <xf numFmtId="180" fontId="5" fillId="0" borderId="4" xfId="0" applyNumberFormat="1" applyFont="1" applyFill="1" applyBorder="1" applyAlignment="1" applyProtection="1">
      <alignment horizontal="right" vertical="center"/>
    </xf>
    <xf numFmtId="179" fontId="5" fillId="0" borderId="4" xfId="0" applyNumberFormat="1" applyFont="1" applyFill="1" applyBorder="1" applyAlignment="1" applyProtection="1">
      <alignment horizontal="right" vertical="center"/>
    </xf>
    <xf numFmtId="178" fontId="5" fillId="0" borderId="5" xfId="0" applyNumberFormat="1" applyFont="1" applyFill="1" applyBorder="1" applyAlignment="1" applyProtection="1">
      <alignment horizontal="right" vertical="center"/>
    </xf>
    <xf numFmtId="0" fontId="4" fillId="0" borderId="4" xfId="20" applyFont="1" applyFill="1" applyBorder="1" applyAlignment="1">
      <alignment vertical="center"/>
    </xf>
    <xf numFmtId="0" fontId="4" fillId="0" borderId="4" xfId="51" applyFont="1" applyFill="1" applyBorder="1" applyAlignment="1">
      <alignment vertical="center"/>
    </xf>
    <xf numFmtId="180" fontId="7" fillId="0" borderId="4" xfId="0" applyNumberFormat="1" applyFont="1" applyFill="1" applyBorder="1" applyAlignment="1" applyProtection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 applyProtection="1">
      <alignment horizontal="right" vertical="center"/>
    </xf>
    <xf numFmtId="176" fontId="4" fillId="0" borderId="5" xfId="11" applyNumberFormat="1" applyFont="1" applyFill="1" applyBorder="1" applyAlignment="1" applyProtection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元坝区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_2010年预算执行情况表10(1)(1)(1).1.15（剑阁县）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市本级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view="pageBreakPreview" zoomScale="130" zoomScaleNormal="100" zoomScaleSheetLayoutView="130" workbookViewId="0">
      <selection activeCell="D7" sqref="D7"/>
    </sheetView>
  </sheetViews>
  <sheetFormatPr defaultColWidth="9" defaultRowHeight="13.5" outlineLevelCol="5"/>
  <cols>
    <col min="1" max="1" width="24.6666666666667" style="1" customWidth="1"/>
    <col min="2" max="2" width="7.60833333333333" style="1" customWidth="1"/>
    <col min="3" max="3" width="11.9583333333333" style="1" customWidth="1"/>
    <col min="4" max="4" width="10.1" style="1" customWidth="1"/>
    <col min="5" max="5" width="10.7583333333333" style="2" customWidth="1"/>
    <col min="6" max="6" width="8.7" style="3" customWidth="1"/>
    <col min="7" max="16384" width="9" style="1"/>
  </cols>
  <sheetData>
    <row r="1" s="1" customFormat="1" spans="1:6">
      <c r="A1" s="4"/>
      <c r="E1" s="2"/>
      <c r="F1" s="3"/>
    </row>
    <row r="2" s="1" customFormat="1" ht="22" customHeight="1" spans="1:6">
      <c r="A2" s="5" t="s">
        <v>0</v>
      </c>
      <c r="B2" s="5"/>
      <c r="C2" s="5"/>
      <c r="D2" s="5"/>
      <c r="E2" s="5"/>
      <c r="F2" s="5"/>
    </row>
    <row r="3" s="1" customFormat="1" spans="1:6">
      <c r="A3" s="6"/>
      <c r="B3" s="7"/>
      <c r="C3" s="7"/>
      <c r="D3" s="8"/>
      <c r="E3" s="9" t="s">
        <v>1</v>
      </c>
      <c r="F3" s="10"/>
    </row>
    <row r="4" s="1" customFormat="1" ht="24" customHeight="1" spans="1:6">
      <c r="A4" s="11" t="s">
        <v>2</v>
      </c>
      <c r="B4" s="12" t="s">
        <v>3</v>
      </c>
      <c r="C4" s="13" t="s">
        <v>4</v>
      </c>
      <c r="D4" s="14" t="s">
        <v>5</v>
      </c>
      <c r="E4" s="15" t="s">
        <v>6</v>
      </c>
      <c r="F4" s="16" t="s">
        <v>7</v>
      </c>
    </row>
    <row r="5" s="1" customFormat="1" ht="24" customHeight="1" spans="1:6">
      <c r="A5" s="17" t="s">
        <v>8</v>
      </c>
      <c r="B5" s="18">
        <v>16084</v>
      </c>
      <c r="C5" s="18">
        <v>20755</v>
      </c>
      <c r="D5" s="19">
        <v>20670</v>
      </c>
      <c r="E5" s="20">
        <f>D5/C5*100</f>
        <v>99.5904601300891</v>
      </c>
      <c r="F5" s="20">
        <f>D5/19909*100</f>
        <v>103.822391883068</v>
      </c>
    </row>
    <row r="6" s="1" customFormat="1" ht="24" customHeight="1" spans="1:6">
      <c r="A6" s="17" t="s">
        <v>9</v>
      </c>
      <c r="B6" s="21"/>
      <c r="C6" s="22"/>
      <c r="D6" s="23"/>
      <c r="E6" s="24"/>
      <c r="F6" s="25"/>
    </row>
    <row r="7" s="1" customFormat="1" ht="24" customHeight="1" spans="1:6">
      <c r="A7" s="17" t="s">
        <v>10</v>
      </c>
      <c r="B7" s="18">
        <v>53</v>
      </c>
      <c r="C7" s="18">
        <v>106</v>
      </c>
      <c r="D7" s="19">
        <v>207</v>
      </c>
      <c r="E7" s="20">
        <f>D7/C7*100</f>
        <v>195.283018867925</v>
      </c>
      <c r="F7" s="20">
        <f>D7/184*100</f>
        <v>112.5</v>
      </c>
    </row>
    <row r="8" s="1" customFormat="1" ht="24" customHeight="1" spans="1:6">
      <c r="A8" s="17" t="s">
        <v>11</v>
      </c>
      <c r="B8" s="18">
        <v>6827</v>
      </c>
      <c r="C8" s="18">
        <v>10776</v>
      </c>
      <c r="D8" s="19">
        <v>10717</v>
      </c>
      <c r="E8" s="20">
        <f t="shared" ref="E8:E29" si="0">D8/C8*100</f>
        <v>99.4524870081663</v>
      </c>
      <c r="F8" s="20">
        <f>D8/10543*100</f>
        <v>101.650384141136</v>
      </c>
    </row>
    <row r="9" s="1" customFormat="1" ht="24" customHeight="1" spans="1:6">
      <c r="A9" s="17" t="s">
        <v>12</v>
      </c>
      <c r="B9" s="18">
        <v>42733</v>
      </c>
      <c r="C9" s="18">
        <v>54177</v>
      </c>
      <c r="D9" s="19">
        <v>63531</v>
      </c>
      <c r="E9" s="20">
        <f t="shared" si="0"/>
        <v>117.265629326098</v>
      </c>
      <c r="F9" s="20">
        <f>D9/68609*100</f>
        <v>92.5986386625661</v>
      </c>
    </row>
    <row r="10" s="1" customFormat="1" ht="24" customHeight="1" spans="1:6">
      <c r="A10" s="17" t="s">
        <v>13</v>
      </c>
      <c r="B10" s="18">
        <v>123</v>
      </c>
      <c r="C10" s="18">
        <v>399</v>
      </c>
      <c r="D10" s="19">
        <v>433</v>
      </c>
      <c r="E10" s="20">
        <f t="shared" si="0"/>
        <v>108.521303258145</v>
      </c>
      <c r="F10" s="20">
        <f>D10/441*100</f>
        <v>98.1859410430839</v>
      </c>
    </row>
    <row r="11" s="1" customFormat="1" ht="24" customHeight="1" spans="1:6">
      <c r="A11" s="17" t="s">
        <v>14</v>
      </c>
      <c r="B11" s="18">
        <v>1920</v>
      </c>
      <c r="C11" s="18">
        <v>4648</v>
      </c>
      <c r="D11" s="19">
        <v>4676</v>
      </c>
      <c r="E11" s="20">
        <f t="shared" si="0"/>
        <v>100.602409638554</v>
      </c>
      <c r="F11" s="20">
        <f>D11/4202*100</f>
        <v>111.280342693955</v>
      </c>
    </row>
    <row r="12" s="1" customFormat="1" ht="24" customHeight="1" spans="1:6">
      <c r="A12" s="17" t="s">
        <v>15</v>
      </c>
      <c r="B12" s="18">
        <v>44519</v>
      </c>
      <c r="C12" s="18">
        <v>58872</v>
      </c>
      <c r="D12" s="19">
        <v>59620</v>
      </c>
      <c r="E12" s="20">
        <f t="shared" si="0"/>
        <v>101.270553064275</v>
      </c>
      <c r="F12" s="20">
        <f>D12/54946*100</f>
        <v>108.506533687621</v>
      </c>
    </row>
    <row r="13" s="1" customFormat="1" ht="24" customHeight="1" spans="1:6">
      <c r="A13" s="17" t="s">
        <v>16</v>
      </c>
      <c r="B13" s="18">
        <v>40578</v>
      </c>
      <c r="C13" s="18">
        <v>26177</v>
      </c>
      <c r="D13" s="19">
        <v>26834</v>
      </c>
      <c r="E13" s="20">
        <f t="shared" si="0"/>
        <v>102.509836879704</v>
      </c>
      <c r="F13" s="20">
        <f>D13/53540*100</f>
        <v>50.1195367949197</v>
      </c>
    </row>
    <row r="14" s="1" customFormat="1" ht="24" customHeight="1" spans="1:6">
      <c r="A14" s="26" t="s">
        <v>17</v>
      </c>
      <c r="B14" s="18">
        <v>1657</v>
      </c>
      <c r="C14" s="18">
        <v>3257</v>
      </c>
      <c r="D14" s="19">
        <v>2591</v>
      </c>
      <c r="E14" s="20">
        <f t="shared" si="0"/>
        <v>79.5517347252072</v>
      </c>
      <c r="F14" s="20">
        <f>D14/5640*100</f>
        <v>45.9397163120567</v>
      </c>
    </row>
    <row r="15" s="1" customFormat="1" ht="24" customHeight="1" spans="1:6">
      <c r="A15" s="17" t="s">
        <v>18</v>
      </c>
      <c r="B15" s="18">
        <v>2362</v>
      </c>
      <c r="C15" s="18">
        <v>4540</v>
      </c>
      <c r="D15" s="19">
        <v>4982</v>
      </c>
      <c r="E15" s="20">
        <f t="shared" si="0"/>
        <v>109.735682819383</v>
      </c>
      <c r="F15" s="20">
        <f>D15/6428*100</f>
        <v>77.5046670815183</v>
      </c>
    </row>
    <row r="16" s="1" customFormat="1" ht="24" customHeight="1" spans="1:6">
      <c r="A16" s="17" t="s">
        <v>19</v>
      </c>
      <c r="B16" s="18">
        <v>41223</v>
      </c>
      <c r="C16" s="18">
        <v>211299</v>
      </c>
      <c r="D16" s="19">
        <v>204257</v>
      </c>
      <c r="E16" s="20">
        <f t="shared" si="0"/>
        <v>96.667281908575</v>
      </c>
      <c r="F16" s="20">
        <f>D16/101390*100</f>
        <v>201.456751158891</v>
      </c>
    </row>
    <row r="17" s="1" customFormat="1" ht="24" customHeight="1" spans="1:6">
      <c r="A17" s="17" t="s">
        <v>20</v>
      </c>
      <c r="B17" s="18">
        <v>2836</v>
      </c>
      <c r="C17" s="18">
        <v>48445</v>
      </c>
      <c r="D17" s="19">
        <v>48741</v>
      </c>
      <c r="E17" s="20">
        <f t="shared" si="0"/>
        <v>100.611002167406</v>
      </c>
      <c r="F17" s="20">
        <f>D17/14428*100</f>
        <v>337.822289991683</v>
      </c>
    </row>
    <row r="18" s="1" customFormat="1" ht="24" customHeight="1" spans="1:6">
      <c r="A18" s="26" t="s">
        <v>21</v>
      </c>
      <c r="B18" s="18">
        <v>694</v>
      </c>
      <c r="C18" s="18">
        <v>1745</v>
      </c>
      <c r="D18" s="19">
        <v>2070</v>
      </c>
      <c r="E18" s="20">
        <f t="shared" si="0"/>
        <v>118.624641833811</v>
      </c>
      <c r="F18" s="20">
        <f>D18/2654*100</f>
        <v>77.9954785229842</v>
      </c>
    </row>
    <row r="19" s="1" customFormat="1" ht="24" customHeight="1" spans="1:6">
      <c r="A19" s="17" t="s">
        <v>22</v>
      </c>
      <c r="B19" s="18">
        <v>4250</v>
      </c>
      <c r="C19" s="18">
        <v>2168</v>
      </c>
      <c r="D19" s="19">
        <v>2609</v>
      </c>
      <c r="E19" s="20">
        <f t="shared" si="0"/>
        <v>120.341328413284</v>
      </c>
      <c r="F19" s="20">
        <f>D19/500*100</f>
        <v>521.8</v>
      </c>
    </row>
    <row r="20" s="1" customFormat="1" ht="24" customHeight="1" spans="1:6">
      <c r="A20" s="17" t="s">
        <v>23</v>
      </c>
      <c r="B20" s="18">
        <v>377</v>
      </c>
      <c r="C20" s="18">
        <v>250</v>
      </c>
      <c r="D20" s="19">
        <v>250</v>
      </c>
      <c r="E20" s="20">
        <f t="shared" si="0"/>
        <v>100</v>
      </c>
      <c r="F20" s="20">
        <f>D20/327*100</f>
        <v>76.4525993883792</v>
      </c>
    </row>
    <row r="21" s="1" customFormat="1" ht="24" customHeight="1" spans="1:6">
      <c r="A21" s="17" t="s">
        <v>24</v>
      </c>
      <c r="B21" s="18"/>
      <c r="C21" s="18"/>
      <c r="D21" s="23"/>
      <c r="E21" s="20"/>
      <c r="F21" s="20"/>
    </row>
    <row r="22" s="1" customFormat="1" ht="24" customHeight="1" spans="1:6">
      <c r="A22" s="17" t="s">
        <v>25</v>
      </c>
      <c r="B22" s="18">
        <v>1066</v>
      </c>
      <c r="C22" s="18">
        <v>2358</v>
      </c>
      <c r="D22" s="19">
        <v>4648</v>
      </c>
      <c r="E22" s="20">
        <f t="shared" si="0"/>
        <v>197.116200169635</v>
      </c>
      <c r="F22" s="20">
        <f>D22/4659*100</f>
        <v>99.7638978321528</v>
      </c>
    </row>
    <row r="23" s="1" customFormat="1" ht="24" customHeight="1" spans="1:6">
      <c r="A23" s="17" t="s">
        <v>26</v>
      </c>
      <c r="B23" s="18">
        <v>4786</v>
      </c>
      <c r="C23" s="18">
        <v>8057</v>
      </c>
      <c r="D23" s="19">
        <v>8271</v>
      </c>
      <c r="E23" s="20">
        <f t="shared" si="0"/>
        <v>102.656075462331</v>
      </c>
      <c r="F23" s="20">
        <f>D23/22468*100</f>
        <v>36.8123553498309</v>
      </c>
    </row>
    <row r="24" s="1" customFormat="1" ht="24" customHeight="1" spans="1:6">
      <c r="A24" s="27" t="s">
        <v>27</v>
      </c>
      <c r="B24" s="18">
        <v>178</v>
      </c>
      <c r="C24" s="18">
        <v>616</v>
      </c>
      <c r="D24" s="19">
        <v>890</v>
      </c>
      <c r="E24" s="20">
        <f t="shared" si="0"/>
        <v>144.480519480519</v>
      </c>
      <c r="F24" s="20">
        <f>D24/2586*100</f>
        <v>34.416086620263</v>
      </c>
    </row>
    <row r="25" s="1" customFormat="1" ht="24" customHeight="1" spans="1:6">
      <c r="A25" s="17" t="s">
        <v>28</v>
      </c>
      <c r="B25" s="18">
        <v>2219</v>
      </c>
      <c r="C25" s="18">
        <v>0</v>
      </c>
      <c r="D25" s="28"/>
      <c r="E25" s="20"/>
      <c r="F25" s="20"/>
    </row>
    <row r="26" s="1" customFormat="1" ht="24" customHeight="1" spans="1:6">
      <c r="A26" s="26" t="s">
        <v>29</v>
      </c>
      <c r="B26" s="18">
        <v>7374</v>
      </c>
      <c r="C26" s="18">
        <v>7372</v>
      </c>
      <c r="D26" s="19">
        <v>6150</v>
      </c>
      <c r="E26" s="20">
        <f t="shared" si="0"/>
        <v>83.4237655995659</v>
      </c>
      <c r="F26" s="20">
        <f>D26/4218*100</f>
        <v>145.803698435277</v>
      </c>
    </row>
    <row r="27" s="1" customFormat="1" ht="24" customHeight="1" spans="1:6">
      <c r="A27" s="17" t="s">
        <v>30</v>
      </c>
      <c r="B27" s="18"/>
      <c r="C27" s="18">
        <v>261</v>
      </c>
      <c r="D27" s="19">
        <v>1051</v>
      </c>
      <c r="E27" s="20">
        <f t="shared" si="0"/>
        <v>402.681992337165</v>
      </c>
      <c r="F27" s="20">
        <f>D27/889*100</f>
        <v>118.22272215973</v>
      </c>
    </row>
    <row r="28" s="1" customFormat="1" ht="24" customHeight="1" spans="1:6">
      <c r="A28" s="17" t="s">
        <v>31</v>
      </c>
      <c r="B28" s="18"/>
      <c r="C28" s="18">
        <v>2</v>
      </c>
      <c r="D28" s="19">
        <v>133</v>
      </c>
      <c r="E28" s="20">
        <f t="shared" si="0"/>
        <v>6650</v>
      </c>
      <c r="F28" s="20">
        <f>D28/49*100</f>
        <v>271.428571428571</v>
      </c>
    </row>
    <row r="29" s="1" customFormat="1" ht="24" customHeight="1" spans="1:6">
      <c r="A29" s="29" t="s">
        <v>32</v>
      </c>
      <c r="B29" s="30">
        <v>221859</v>
      </c>
      <c r="C29" s="30">
        <v>466280</v>
      </c>
      <c r="D29" s="30">
        <f>SUM(D5:D28)</f>
        <v>473331</v>
      </c>
      <c r="E29" s="31">
        <f t="shared" si="0"/>
        <v>101.512181521832</v>
      </c>
      <c r="F29" s="31">
        <f>D29/378610*100</f>
        <v>125.018092496236</v>
      </c>
    </row>
    <row r="30" s="1" customFormat="1" ht="22" customHeight="1" spans="5:6">
      <c r="E30" s="2"/>
      <c r="F30" s="3"/>
    </row>
  </sheetData>
  <mergeCells count="2">
    <mergeCell ref="A2:F2"/>
    <mergeCell ref="E3:F3"/>
  </mergeCells>
  <pageMargins left="0.66875" right="0.629861111111111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2019-09-04T09:16:00Z</dcterms:created>
  <dcterms:modified xsi:type="dcterms:W3CDTF">2019-09-10T08:43:27Z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