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基金支出" sheetId="1" r:id="rId1"/>
  </sheets>
  <definedNames>
    <definedName name="_xlnm.Print_Area" localSheetId="0">基金支出!$A$1:$G$26</definedName>
  </definedNames>
  <calcPr calcId="144525"/>
</workbook>
</file>

<file path=xl/sharedStrings.xml><?xml version="1.0" encoding="utf-8"?>
<sst xmlns="http://schemas.openxmlformats.org/spreadsheetml/2006/main" count="31" uniqueCount="31">
  <si>
    <t>2018年剑阁县县级政府性基金支出决算表</t>
  </si>
  <si>
    <t>单位:万元</t>
  </si>
  <si>
    <t>预 算 科 目</t>
  </si>
  <si>
    <t>年初预算数</t>
  </si>
  <si>
    <t>变动预算数</t>
  </si>
  <si>
    <t>决算数</t>
  </si>
  <si>
    <t>为变动预算（%）</t>
  </si>
  <si>
    <t>为上年决算（%）</t>
  </si>
  <si>
    <t>备注</t>
  </si>
  <si>
    <t>一、文化体育与传媒支出</t>
  </si>
  <si>
    <t xml:space="preserve">    国家电影事业发展专项资金及对应专项债务收入安排的支出</t>
  </si>
  <si>
    <t>二、社会保障和就业支出</t>
  </si>
  <si>
    <t xml:space="preserve">    大中型水库移民后期扶持基金支出</t>
  </si>
  <si>
    <t xml:space="preserve">    小型水库移民扶助基金及对应专项债务收入安排的支出</t>
  </si>
  <si>
    <t>三、城乡社区支出</t>
  </si>
  <si>
    <t xml:space="preserve">    国有土地使用权出让收入及对应专项债务收入安排的支出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</si>
  <si>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</si>
  <si>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</si>
  <si>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新增建设用地土地有偿使用费及对应专项债务收入安排的支出</t>
  </si>
  <si>
    <t xml:space="preserve">    城市基础设施配套费及对应专项债务收入安排的支出</t>
  </si>
  <si>
    <t xml:space="preserve">    污水处理费收入及对应专项债务收入安排的支出</t>
  </si>
  <si>
    <t>四、农林水支出</t>
  </si>
  <si>
    <t xml:space="preserve">     大中型水库库区基金及对应专项债务收入安排的支出</t>
  </si>
  <si>
    <t>五、商业服务业等支出</t>
  </si>
  <si>
    <t xml:space="preserve">     旅游发展基金支出</t>
  </si>
  <si>
    <t>六、其他支出</t>
  </si>
  <si>
    <t xml:space="preserve">    其他政府性基金及对应专项债务收入安排的支出</t>
  </si>
  <si>
    <t xml:space="preserve">    彩票公益金及对应专项债务收入安排的支出</t>
  </si>
  <si>
    <t>七、债务付息支出</t>
  </si>
  <si>
    <t>八、债务发行费用支出</t>
  </si>
  <si>
    <t>基金支出合计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</si>
</sst>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;[Red]\-0.00\ "/>
    <numFmt numFmtId="178" formatCode="0.0_ "/>
    <numFmt numFmtId="179" formatCode="0_ "/>
    <numFmt numFmtId="180" formatCode="0.00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b/>
      <sz val="10"/>
      <color indexed="8"/>
      <name val="黑体"/>
      <charset val="134"/>
    </font>
    <font>
      <b/>
      <sz val="18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20" applyFont="1" applyFill="1" applyAlignment="1"/>
    <xf numFmtId="0" fontId="2" fillId="0" borderId="0" xfId="20" applyFont="1" applyFill="1" applyAlignment="1">
      <alignment horizontal="center" vertical="center"/>
    </xf>
    <xf numFmtId="0" fontId="1" fillId="0" borderId="0" xfId="20" applyFont="1" applyFill="1" applyAlignment="1">
      <alignment wrapText="1"/>
    </xf>
    <xf numFmtId="0" fontId="1" fillId="0" borderId="0" xfId="20" applyFont="1" applyFill="1" applyAlignment="1">
      <alignment horizontal="right" vertical="center"/>
    </xf>
    <xf numFmtId="179" fontId="1" fillId="0" borderId="0" xfId="20" applyNumberFormat="1" applyFont="1" applyFill="1" applyAlignment="1">
      <alignment horizontal="right" vertical="center"/>
    </xf>
    <xf numFmtId="178" fontId="3" fillId="0" borderId="0" xfId="20" applyNumberFormat="1" applyFont="1" applyFill="1" applyAlignment="1">
      <alignment horizontal="right" vertical="center"/>
    </xf>
    <xf numFmtId="179" fontId="3" fillId="0" borderId="0" xfId="20" applyNumberFormat="1" applyFont="1" applyFill="1" applyAlignment="1">
      <alignment horizontal="right" vertical="center"/>
    </xf>
    <xf numFmtId="178" fontId="3" fillId="0" borderId="0" xfId="2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/>
    </xf>
    <xf numFmtId="179" fontId="5" fillId="0" borderId="0" xfId="0" applyNumberFormat="1" applyFont="1" applyFill="1" applyBorder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6" fillId="0" borderId="0" xfId="20" applyFont="1" applyFill="1" applyAlignment="1">
      <alignment wrapText="1"/>
    </xf>
    <xf numFmtId="180" fontId="6" fillId="0" borderId="1" xfId="20" applyNumberFormat="1" applyFont="1" applyFill="1" applyBorder="1" applyAlignment="1">
      <alignment horizontal="right" vertical="center"/>
    </xf>
    <xf numFmtId="179" fontId="6" fillId="0" borderId="1" xfId="20" applyNumberFormat="1" applyFont="1" applyFill="1" applyBorder="1" applyAlignment="1">
      <alignment horizontal="right" vertical="center"/>
    </xf>
    <xf numFmtId="178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179" fontId="6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3" fontId="6" fillId="0" borderId="2" xfId="20" applyNumberFormat="1" applyFont="1" applyFill="1" applyBorder="1" applyAlignment="1" applyProtection="1">
      <alignment vertical="center" wrapText="1"/>
    </xf>
    <xf numFmtId="0" fontId="6" fillId="0" borderId="5" xfId="20" applyFont="1" applyFill="1" applyBorder="1" applyAlignment="1">
      <alignment horizontal="right" vertical="center"/>
    </xf>
    <xf numFmtId="179" fontId="6" fillId="0" borderId="2" xfId="20" applyNumberFormat="1" applyFont="1" applyFill="1" applyBorder="1" applyAlignment="1">
      <alignment vertical="center"/>
    </xf>
    <xf numFmtId="179" fontId="6" fillId="0" borderId="5" xfId="20" applyNumberFormat="1" applyFont="1" applyFill="1" applyBorder="1" applyAlignment="1">
      <alignment horizontal="right" vertical="center"/>
    </xf>
    <xf numFmtId="178" fontId="6" fillId="0" borderId="2" xfId="20" applyNumberFormat="1" applyFont="1" applyFill="1" applyBorder="1" applyAlignment="1">
      <alignment horizontal="right" vertical="center"/>
    </xf>
    <xf numFmtId="178" fontId="6" fillId="0" borderId="2" xfId="20" applyNumberFormat="1" applyFont="1" applyFill="1" applyBorder="1" applyAlignment="1">
      <alignment horizontal="center" vertical="center"/>
    </xf>
    <xf numFmtId="0" fontId="7" fillId="0" borderId="5" xfId="20" applyFont="1" applyFill="1" applyBorder="1" applyAlignment="1">
      <alignment horizontal="right" vertical="center"/>
    </xf>
    <xf numFmtId="179" fontId="7" fillId="0" borderId="2" xfId="20" applyNumberFormat="1" applyFont="1" applyFill="1" applyBorder="1" applyAlignment="1">
      <alignment vertical="center"/>
    </xf>
    <xf numFmtId="178" fontId="7" fillId="0" borderId="2" xfId="20" applyNumberFormat="1" applyFont="1" applyFill="1" applyBorder="1" applyAlignment="1">
      <alignment horizontal="right" vertical="center"/>
    </xf>
    <xf numFmtId="178" fontId="7" fillId="0" borderId="2" xfId="20" applyNumberFormat="1" applyFont="1" applyFill="1" applyBorder="1" applyAlignment="1">
      <alignment horizontal="center" vertical="center"/>
    </xf>
    <xf numFmtId="0" fontId="6" fillId="0" borderId="5" xfId="20" applyFont="1" applyFill="1" applyBorder="1" applyAlignment="1">
      <alignment vertical="center"/>
    </xf>
    <xf numFmtId="179" fontId="7" fillId="0" borderId="2" xfId="20" applyNumberFormat="1" applyFont="1" applyFill="1" applyBorder="1" applyAlignment="1">
      <alignment horizontal="right" vertical="center"/>
    </xf>
    <xf numFmtId="0" fontId="6" fillId="0" borderId="2" xfId="2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2" xfId="20" applyFont="1" applyFill="1" applyBorder="1" applyAlignment="1">
      <alignment horizontal="right" vertical="center"/>
    </xf>
    <xf numFmtId="0" fontId="7" fillId="0" borderId="2" xfId="20" applyFont="1" applyFill="1" applyBorder="1" applyAlignment="1">
      <alignment vertical="center"/>
    </xf>
    <xf numFmtId="0" fontId="6" fillId="0" borderId="2" xfId="20" applyFont="1" applyFill="1" applyBorder="1" applyAlignment="1">
      <alignment horizontal="right" vertical="center"/>
    </xf>
    <xf numFmtId="0" fontId="6" fillId="0" borderId="2" xfId="20" applyFont="1" applyFill="1" applyBorder="1" applyAlignment="1">
      <alignment vertical="center"/>
    </xf>
    <xf numFmtId="179" fontId="6" fillId="0" borderId="2" xfId="20" applyNumberFormat="1" applyFont="1" applyFill="1" applyBorder="1" applyAlignment="1">
      <alignment horizontal="right" vertical="center"/>
    </xf>
    <xf numFmtId="3" fontId="6" fillId="0" borderId="2" xfId="20" applyNumberFormat="1" applyFont="1" applyFill="1" applyBorder="1" applyAlignment="1" applyProtection="1">
      <alignment horizontal="center" vertical="center" wrapText="1"/>
    </xf>
    <xf numFmtId="0" fontId="1" fillId="0" borderId="0" xfId="20" applyFont="1" applyFill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元坝区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view="pageBreakPreview" zoomScaleNormal="100" zoomScaleSheetLayoutView="100" topLeftCell="A19" workbookViewId="0">
      <selection activeCell="G7" sqref="G7"/>
    </sheetView>
  </sheetViews>
  <sheetFormatPr defaultColWidth="9" defaultRowHeight="21.95" customHeight="1"/>
  <cols>
    <col min="1" max="1" width="50.7416666666667" style="3" customWidth="1"/>
    <col min="2" max="3" width="6.5" style="4" customWidth="1"/>
    <col min="4" max="4" width="6.5" style="5" customWidth="1"/>
    <col min="5" max="5" width="9.25" style="6" customWidth="1"/>
    <col min="6" max="6" width="9.75" style="7" customWidth="1"/>
    <col min="7" max="7" width="13.5" style="8" customWidth="1"/>
    <col min="8" max="16384" width="9" style="1"/>
  </cols>
  <sheetData>
    <row r="1" s="1" customFormat="1" ht="20" customHeight="1" spans="1:7">
      <c r="A1" s="9"/>
      <c r="B1" s="4"/>
      <c r="C1" s="4"/>
      <c r="D1" s="5"/>
      <c r="E1" s="6"/>
      <c r="F1" s="7"/>
      <c r="G1" s="8"/>
    </row>
    <row r="2" s="1" customFormat="1" ht="30" customHeight="1" spans="1:7">
      <c r="A2" s="10" t="s">
        <v>0</v>
      </c>
      <c r="B2" s="11"/>
      <c r="C2" s="11"/>
      <c r="D2" s="12"/>
      <c r="E2" s="13"/>
      <c r="F2" s="12"/>
      <c r="G2" s="13"/>
    </row>
    <row r="3" s="1" customFormat="1" ht="24" customHeight="1" spans="1:7">
      <c r="A3" s="14"/>
      <c r="B3" s="15"/>
      <c r="C3" s="15"/>
      <c r="D3" s="16"/>
      <c r="E3" s="17" t="s">
        <v>1</v>
      </c>
      <c r="F3" s="18"/>
      <c r="G3" s="17"/>
    </row>
    <row r="4" s="2" customFormat="1" ht="30" customHeight="1" spans="1:7">
      <c r="A4" s="19" t="s">
        <v>2</v>
      </c>
      <c r="B4" s="20" t="s">
        <v>3</v>
      </c>
      <c r="C4" s="20" t="s">
        <v>4</v>
      </c>
      <c r="D4" s="21" t="s">
        <v>5</v>
      </c>
      <c r="E4" s="22" t="s">
        <v>6</v>
      </c>
      <c r="F4" s="23" t="s">
        <v>7</v>
      </c>
      <c r="G4" s="24" t="s">
        <v>8</v>
      </c>
    </row>
    <row r="5" s="1" customFormat="1" ht="22" customHeight="1" spans="1:7">
      <c r="A5" s="25" t="s">
        <v>9</v>
      </c>
      <c r="B5" s="26">
        <f>B6</f>
        <v>0</v>
      </c>
      <c r="C5" s="27">
        <f>C6</f>
        <v>56</v>
      </c>
      <c r="D5" s="28">
        <v>56</v>
      </c>
      <c r="E5" s="29">
        <f>D5/C5*100</f>
        <v>100</v>
      </c>
      <c r="F5" s="29">
        <v>50</v>
      </c>
      <c r="G5" s="30"/>
    </row>
    <row r="6" s="1" customFormat="1" ht="33" customHeight="1" spans="1:7">
      <c r="A6" s="25" t="s">
        <v>10</v>
      </c>
      <c r="B6" s="31"/>
      <c r="C6" s="32">
        <v>56</v>
      </c>
      <c r="D6" s="32">
        <v>56</v>
      </c>
      <c r="E6" s="33">
        <f>D6/C6*100</f>
        <v>100</v>
      </c>
      <c r="F6" s="33">
        <v>50</v>
      </c>
      <c r="G6" s="34"/>
    </row>
    <row r="7" s="1" customFormat="1" ht="22" customHeight="1" spans="1:7">
      <c r="A7" s="25" t="s">
        <v>11</v>
      </c>
      <c r="B7" s="26">
        <f>B8+B9</f>
        <v>0</v>
      </c>
      <c r="C7" s="35">
        <f>C8+C9</f>
        <v>3315</v>
      </c>
      <c r="D7" s="28">
        <f>D8+D9</f>
        <v>5341</v>
      </c>
      <c r="E7" s="29">
        <f>D7/C7*100</f>
        <v>161.116138763198</v>
      </c>
      <c r="F7" s="29">
        <v>165.92</v>
      </c>
      <c r="G7" s="30"/>
    </row>
    <row r="8" s="1" customFormat="1" ht="22" customHeight="1" spans="1:7">
      <c r="A8" s="25" t="s">
        <v>12</v>
      </c>
      <c r="B8" s="31"/>
      <c r="C8" s="32">
        <v>3315</v>
      </c>
      <c r="D8" s="32">
        <v>5341</v>
      </c>
      <c r="E8" s="33">
        <f>D8/C8*100</f>
        <v>161.116138763198</v>
      </c>
      <c r="F8" s="33">
        <v>165.92</v>
      </c>
      <c r="G8" s="34"/>
    </row>
    <row r="9" s="1" customFormat="1" ht="22" customHeight="1" spans="1:7">
      <c r="A9" s="25" t="s">
        <v>13</v>
      </c>
      <c r="B9" s="26"/>
      <c r="C9" s="32"/>
      <c r="D9" s="36"/>
      <c r="E9" s="29"/>
      <c r="F9" s="29"/>
      <c r="G9" s="30"/>
    </row>
    <row r="10" s="1" customFormat="1" ht="22" customHeight="1" spans="1:7">
      <c r="A10" s="25" t="s">
        <v>14</v>
      </c>
      <c r="B10" s="26">
        <f>SUM(B11:B16)</f>
        <v>6881</v>
      </c>
      <c r="C10" s="35">
        <f>SUM(C11:C16)</f>
        <v>29250</v>
      </c>
      <c r="D10" s="28">
        <f>SUM(D11:D16)</f>
        <v>29785</v>
      </c>
      <c r="E10" s="29">
        <f t="shared" ref="E10:E21" si="0">D10/C10*100</f>
        <v>101.82905982906</v>
      </c>
      <c r="F10" s="29">
        <v>228.2</v>
      </c>
      <c r="G10" s="30"/>
    </row>
    <row r="11" s="1" customFormat="1" ht="31" customHeight="1" spans="1:7">
      <c r="A11" s="37" t="s">
        <v>15</v>
      </c>
      <c r="B11" s="38">
        <v>5981</v>
      </c>
      <c r="C11" s="32">
        <v>6414</v>
      </c>
      <c r="D11" s="32">
        <v>28402</v>
      </c>
      <c r="E11" s="33">
        <f t="shared" si="0"/>
        <v>442.812597443093</v>
      </c>
      <c r="F11" s="33">
        <v>233.2</v>
      </c>
      <c r="G11" s="34"/>
    </row>
    <row r="12" s="1" customFormat="1" ht="22" customHeight="1" spans="1:13">
      <c r="A12" s="25" t="s">
        <v>16</v>
      </c>
      <c r="B12" s="39"/>
      <c r="C12" s="40"/>
      <c r="D12" s="36">
        <v>216</v>
      </c>
      <c r="E12" s="33"/>
      <c r="F12" s="33">
        <v>101.41</v>
      </c>
      <c r="G12" s="34"/>
      <c r="M12" s="46"/>
    </row>
    <row r="13" s="1" customFormat="1" ht="22" customHeight="1" spans="1:7">
      <c r="A13" s="25" t="s">
        <v>17</v>
      </c>
      <c r="B13" s="39">
        <v>280</v>
      </c>
      <c r="C13" s="40">
        <v>21880</v>
      </c>
      <c r="D13" s="36">
        <v>26</v>
      </c>
      <c r="E13" s="33">
        <f t="shared" si="0"/>
        <v>0.118829981718464</v>
      </c>
      <c r="F13" s="33">
        <v>104</v>
      </c>
      <c r="G13" s="34"/>
    </row>
    <row r="14" s="1" customFormat="1" ht="35" customHeight="1" spans="1:7">
      <c r="A14" s="25" t="s">
        <v>18</v>
      </c>
      <c r="B14" s="39">
        <v>20</v>
      </c>
      <c r="C14" s="40">
        <v>20</v>
      </c>
      <c r="D14" s="36"/>
      <c r="E14" s="33">
        <f t="shared" si="0"/>
        <v>0</v>
      </c>
      <c r="F14" s="29"/>
      <c r="G14" s="34"/>
    </row>
    <row r="15" s="1" customFormat="1" ht="22" customHeight="1" spans="1:7">
      <c r="A15" s="25" t="s">
        <v>19</v>
      </c>
      <c r="B15" s="39">
        <v>600</v>
      </c>
      <c r="C15" s="40">
        <v>769</v>
      </c>
      <c r="D15" s="40">
        <v>783</v>
      </c>
      <c r="E15" s="33">
        <f t="shared" si="0"/>
        <v>101.820546163849</v>
      </c>
      <c r="F15" s="33">
        <v>123.7</v>
      </c>
      <c r="G15" s="34"/>
    </row>
    <row r="16" s="1" customFormat="1" ht="22" customHeight="1" spans="1:7">
      <c r="A16" s="25" t="s">
        <v>20</v>
      </c>
      <c r="B16" s="39"/>
      <c r="C16" s="40">
        <v>167</v>
      </c>
      <c r="D16" s="36">
        <v>358</v>
      </c>
      <c r="E16" s="33">
        <f t="shared" si="0"/>
        <v>214.37125748503</v>
      </c>
      <c r="F16" s="29"/>
      <c r="G16" s="34"/>
    </row>
    <row r="17" s="1" customFormat="1" ht="22" customHeight="1" spans="1:7">
      <c r="A17" s="25" t="s">
        <v>21</v>
      </c>
      <c r="B17" s="41">
        <f>B18</f>
        <v>0</v>
      </c>
      <c r="C17" s="42">
        <f>C18</f>
        <v>1335</v>
      </c>
      <c r="D17" s="43">
        <v>849</v>
      </c>
      <c r="E17" s="29">
        <f t="shared" si="0"/>
        <v>63.5955056179775</v>
      </c>
      <c r="F17" s="29">
        <v>27.34</v>
      </c>
      <c r="G17" s="30"/>
    </row>
    <row r="18" s="1" customFormat="1" ht="22" customHeight="1" spans="1:7">
      <c r="A18" s="25" t="s">
        <v>22</v>
      </c>
      <c r="B18" s="41"/>
      <c r="C18" s="42">
        <v>1335</v>
      </c>
      <c r="D18" s="43">
        <v>849</v>
      </c>
      <c r="E18" s="29">
        <f t="shared" si="0"/>
        <v>63.5955056179775</v>
      </c>
      <c r="F18" s="33">
        <f>D18/3105*100</f>
        <v>27.3429951690821</v>
      </c>
      <c r="G18" s="34"/>
    </row>
    <row r="19" s="1" customFormat="1" ht="22" customHeight="1" spans="1:7">
      <c r="A19" s="25" t="s">
        <v>23</v>
      </c>
      <c r="B19" s="41">
        <f>SUM(B20)</f>
        <v>0</v>
      </c>
      <c r="C19" s="42">
        <f>SUM(C20)</f>
        <v>12</v>
      </c>
      <c r="D19" s="43">
        <v>11</v>
      </c>
      <c r="E19" s="29">
        <f t="shared" si="0"/>
        <v>91.6666666666667</v>
      </c>
      <c r="F19" s="29">
        <f>D19/15*100</f>
        <v>73.3333333333333</v>
      </c>
      <c r="G19" s="30"/>
    </row>
    <row r="20" s="1" customFormat="1" ht="22" customHeight="1" spans="1:7">
      <c r="A20" s="25" t="s">
        <v>24</v>
      </c>
      <c r="B20" s="39"/>
      <c r="C20" s="40">
        <v>12</v>
      </c>
      <c r="D20" s="36">
        <v>11</v>
      </c>
      <c r="E20" s="33">
        <f t="shared" si="0"/>
        <v>91.6666666666667</v>
      </c>
      <c r="F20" s="33">
        <v>73.3</v>
      </c>
      <c r="G20" s="34"/>
    </row>
    <row r="21" s="1" customFormat="1" ht="22" customHeight="1" spans="1:7">
      <c r="A21" s="25" t="s">
        <v>25</v>
      </c>
      <c r="B21" s="41">
        <f>B22+B23</f>
        <v>0</v>
      </c>
      <c r="C21" s="42">
        <f>C22+C23</f>
        <v>1323</v>
      </c>
      <c r="D21" s="43">
        <f>D22+D23</f>
        <v>1380</v>
      </c>
      <c r="E21" s="29">
        <f t="shared" si="0"/>
        <v>104.308390022676</v>
      </c>
      <c r="F21" s="29">
        <v>113.3</v>
      </c>
      <c r="G21" s="30"/>
    </row>
    <row r="22" s="1" customFormat="1" ht="22" customHeight="1" spans="1:7">
      <c r="A22" s="25" t="s">
        <v>26</v>
      </c>
      <c r="B22" s="41"/>
      <c r="C22" s="42"/>
      <c r="D22" s="43"/>
      <c r="E22" s="29"/>
      <c r="F22" s="29"/>
      <c r="G22" s="30"/>
    </row>
    <row r="23" s="1" customFormat="1" ht="22" customHeight="1" spans="1:7">
      <c r="A23" s="25" t="s">
        <v>27</v>
      </c>
      <c r="B23" s="39"/>
      <c r="C23" s="40">
        <v>1323</v>
      </c>
      <c r="D23" s="36">
        <v>1380</v>
      </c>
      <c r="E23" s="33">
        <f>D23/C23*100</f>
        <v>104.308390022676</v>
      </c>
      <c r="F23" s="33">
        <v>113.3</v>
      </c>
      <c r="G23" s="34"/>
    </row>
    <row r="24" s="1" customFormat="1" ht="22" customHeight="1" spans="1:7">
      <c r="A24" s="25" t="s">
        <v>28</v>
      </c>
      <c r="B24" s="41">
        <v>1719</v>
      </c>
      <c r="C24" s="42">
        <v>1719</v>
      </c>
      <c r="D24" s="43">
        <v>1719</v>
      </c>
      <c r="E24" s="29">
        <f>D24/C24*100</f>
        <v>100</v>
      </c>
      <c r="F24" s="29">
        <f>D24/1147*100</f>
        <v>149.869224062772</v>
      </c>
      <c r="G24" s="30"/>
    </row>
    <row r="25" s="1" customFormat="1" ht="22" customHeight="1" spans="1:7">
      <c r="A25" s="25" t="s">
        <v>29</v>
      </c>
      <c r="B25" s="41"/>
      <c r="C25" s="42"/>
      <c r="D25" s="43">
        <v>27</v>
      </c>
      <c r="E25" s="29"/>
      <c r="F25" s="29">
        <f>D25/14*100</f>
        <v>192.857142857143</v>
      </c>
      <c r="G25" s="30"/>
    </row>
    <row r="26" s="1" customFormat="1" ht="22" customHeight="1" spans="1:7">
      <c r="A26" s="44" t="s">
        <v>30</v>
      </c>
      <c r="B26" s="41">
        <f>SUM(B5+B7+B10+B17++B19+B21+B24+B25)</f>
        <v>8600</v>
      </c>
      <c r="C26" s="42">
        <f>SUM(C5+C7+C10+C17++C19+C21+C24+C25)</f>
        <v>37010</v>
      </c>
      <c r="D26" s="43">
        <f>SUM(D5+D7+D10+D17++D19+D21+D24+D25)</f>
        <v>39168</v>
      </c>
      <c r="E26" s="29">
        <f>D26/C26*100</f>
        <v>105.830856525263</v>
      </c>
      <c r="F26" s="29">
        <v>179</v>
      </c>
      <c r="G26" s="30"/>
    </row>
    <row r="27" s="1" customFormat="1" customHeight="1" spans="1:7">
      <c r="A27" s="3"/>
      <c r="B27" s="4"/>
      <c r="C27" s="45"/>
      <c r="D27" s="5"/>
      <c r="E27" s="6"/>
      <c r="F27" s="7"/>
      <c r="G27" s="8"/>
    </row>
    <row r="28" s="1" customFormat="1" customHeight="1" spans="1:7">
      <c r="A28" s="3"/>
      <c r="B28" s="4"/>
      <c r="C28" s="45"/>
      <c r="D28" s="5"/>
      <c r="E28" s="6"/>
      <c r="F28" s="7"/>
      <c r="G28" s="8"/>
    </row>
    <row r="29" s="1" customFormat="1" customHeight="1" spans="1:7">
      <c r="A29" s="3"/>
      <c r="B29" s="4"/>
      <c r="C29" s="45"/>
      <c r="D29" s="5"/>
      <c r="E29" s="6"/>
      <c r="F29" s="7"/>
      <c r="G29" s="8"/>
    </row>
    <row r="30" s="1" customFormat="1" customHeight="1" spans="1:7">
      <c r="A30" s="3"/>
      <c r="B30" s="4"/>
      <c r="C30" s="45"/>
      <c r="D30" s="5"/>
      <c r="E30" s="6"/>
      <c r="F30" s="7"/>
      <c r="G30" s="8"/>
    </row>
    <row r="31" s="1" customFormat="1" customHeight="1" spans="1:7">
      <c r="A31" s="3"/>
      <c r="B31" s="4"/>
      <c r="C31" s="45"/>
      <c r="D31" s="5"/>
      <c r="E31" s="6"/>
      <c r="F31" s="7"/>
      <c r="G31" s="8"/>
    </row>
    <row r="32" s="1" customFormat="1" customHeight="1" spans="1:7">
      <c r="A32" s="3"/>
      <c r="B32" s="4"/>
      <c r="C32" s="45"/>
      <c r="D32" s="5"/>
      <c r="E32" s="6"/>
      <c r="F32" s="7"/>
      <c r="G32" s="8"/>
    </row>
    <row r="33" s="1" customFormat="1" customHeight="1" spans="1:7">
      <c r="A33" s="3"/>
      <c r="B33" s="4"/>
      <c r="C33" s="45"/>
      <c r="D33" s="5"/>
      <c r="E33" s="6"/>
      <c r="F33" s="7"/>
      <c r="G33" s="8"/>
    </row>
    <row r="34" s="1" customFormat="1" customHeight="1" spans="1:7">
      <c r="A34" s="3"/>
      <c r="B34" s="4"/>
      <c r="C34" s="45"/>
      <c r="D34" s="5"/>
      <c r="E34" s="6"/>
      <c r="F34" s="7"/>
      <c r="G34" s="8"/>
    </row>
    <row r="35" s="1" customFormat="1" customHeight="1" spans="1:7">
      <c r="A35" s="3"/>
      <c r="B35" s="4"/>
      <c r="C35" s="45"/>
      <c r="D35" s="5"/>
      <c r="E35" s="6"/>
      <c r="F35" s="7"/>
      <c r="G35" s="8"/>
    </row>
  </sheetData>
  <mergeCells count="3">
    <mergeCell ref="A2:G2"/>
    <mergeCell ref="B3:C3"/>
    <mergeCell ref="E3:G3"/>
  </mergeCells>
  <pageMargins left="0.511805555555556" right="0.472222222222222" top="0.747916666666667" bottom="0.708333333333333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2019-09-04T09:49:00Z</dcterms:created>
  <dcterms:modified xsi:type="dcterms:W3CDTF">2019-09-10T08:51:37Z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