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基金收入" sheetId="1" r:id="rId1"/>
  </sheets>
  <calcPr calcId="144525"/>
</workbook>
</file>

<file path=xl/sharedStrings.xml><?xml version="1.0" encoding="utf-8"?>
<sst xmlns="http://schemas.openxmlformats.org/spreadsheetml/2006/main" count="30" uniqueCount="30">
  <si>
    <t>2018年剑阁县县级政府性基金收入决算表</t>
  </si>
  <si>
    <t>单位:万元</t>
  </si>
  <si>
    <t>预  算  科  目</t>
  </si>
  <si>
    <t>年初预算数</t>
  </si>
  <si>
    <t>变动预算数</t>
  </si>
  <si>
    <t>决算数</t>
  </si>
  <si>
    <t>为变动预算（%）</t>
  </si>
  <si>
    <t>为上年决算（1%）</t>
  </si>
  <si>
    <t>备注</t>
  </si>
  <si>
    <t>一、国家电影事业发展专项资金收入</t>
  </si>
  <si>
    <t>二、新增建设用地土地有偿使用费收入</t>
  </si>
  <si>
    <t>三、国有土地收益基金收入</t>
  </si>
  <si>
    <t>四、农业土地开发资金收入</t>
  </si>
  <si>
    <t>五、国有土地使用权出让收入</t>
  </si>
  <si>
    <t>六、大中型水库移民后期扶持基金收入</t>
  </si>
  <si>
    <t>七、大中型水库库区基金收入</t>
  </si>
  <si>
    <t>八、彩票公益金收入</t>
  </si>
  <si>
    <t>九、城市基础设施配套费收入</t>
  </si>
  <si>
    <t>十、小型水库移民扶助基金收入</t>
  </si>
  <si>
    <t>十一、彩票发行机构和彩票销售机构的业务费用</t>
  </si>
  <si>
    <t>十二、污水处理费收入</t>
  </si>
  <si>
    <t>十三、其他政府性基金收入</t>
  </si>
  <si>
    <t>基金收入合计</t>
  </si>
  <si>
    <t>转移性收入</t>
  </si>
  <si>
    <t xml:space="preserve">    上级补助收入</t>
  </si>
  <si>
    <t>上年结余收入</t>
  </si>
  <si>
    <t>调入资金</t>
  </si>
  <si>
    <t>债务转贷收入</t>
  </si>
  <si>
    <t>2017年剩余置换债券665万元，决算时省上直接调减2018年当年转贷收入</t>
  </si>
  <si>
    <t>收入总计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</si>
</sst>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;[Red]\-0.00\ "/>
    <numFmt numFmtId="177" formatCode="0.0_ "/>
    <numFmt numFmtId="178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仿宋_GB2312"/>
      <charset val="134"/>
    </font>
    <font>
      <b/>
      <sz val="10"/>
      <name val="黑体"/>
      <charset val="134"/>
    </font>
    <font>
      <b/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11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20" applyFont="1" applyFill="1" applyAlignment="1"/>
    <xf numFmtId="0" fontId="2" fillId="0" borderId="0" xfId="20" applyFont="1" applyFill="1" applyAlignment="1">
      <alignment horizontal="center" vertical="center"/>
    </xf>
    <xf numFmtId="0" fontId="1" fillId="0" borderId="0" xfId="20" applyFont="1" applyFill="1" applyAlignment="1">
      <alignment vertical="center" wrapText="1"/>
    </xf>
    <xf numFmtId="0" fontId="1" fillId="0" borderId="0" xfId="20" applyFont="1" applyFill="1" applyAlignment="1">
      <alignment horizontal="right" vertical="center"/>
    </xf>
    <xf numFmtId="178" fontId="1" fillId="0" borderId="0" xfId="20" applyNumberFormat="1" applyFont="1" applyFill="1" applyAlignment="1">
      <alignment horizontal="right" vertical="center"/>
    </xf>
    <xf numFmtId="177" fontId="1" fillId="0" borderId="0" xfId="20" applyNumberFormat="1" applyFont="1" applyFill="1" applyAlignment="1">
      <alignment horizontal="right" vertical="center"/>
    </xf>
    <xf numFmtId="177" fontId="1" fillId="0" borderId="0" xfId="20" applyNumberFormat="1" applyFont="1" applyFill="1" applyAlignment="1"/>
    <xf numFmtId="0" fontId="3" fillId="0" borderId="0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horizontal="center" wrapText="1"/>
    </xf>
    <xf numFmtId="176" fontId="4" fillId="0" borderId="0" xfId="0" applyNumberFormat="1" applyFont="1" applyFill="1" applyBorder="1" applyAlignment="1">
      <alignment horizontal="center"/>
    </xf>
    <xf numFmtId="178" fontId="4" fillId="0" borderId="0" xfId="0" applyNumberFormat="1" applyFont="1" applyFill="1" applyBorder="1" applyAlignment="1">
      <alignment horizontal="center"/>
    </xf>
    <xf numFmtId="0" fontId="5" fillId="0" borderId="0" xfId="20" applyFont="1" applyFill="1" applyAlignment="1">
      <alignment vertical="center" wrapText="1"/>
    </xf>
    <xf numFmtId="0" fontId="5" fillId="0" borderId="0" xfId="20" applyFont="1" applyFill="1" applyAlignment="1">
      <alignment horizontal="right" vertical="center"/>
    </xf>
    <xf numFmtId="178" fontId="5" fillId="0" borderId="0" xfId="2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3" fontId="5" fillId="0" borderId="2" xfId="20" applyNumberFormat="1" applyFont="1" applyFill="1" applyBorder="1" applyAlignment="1" applyProtection="1">
      <alignment vertical="center" wrapText="1"/>
    </xf>
    <xf numFmtId="0" fontId="6" fillId="0" borderId="2" xfId="31" applyFont="1" applyFill="1" applyBorder="1" applyAlignment="1">
      <alignment vertical="center" wrapText="1"/>
    </xf>
    <xf numFmtId="0" fontId="6" fillId="0" borderId="2" xfId="20" applyFont="1" applyFill="1" applyBorder="1" applyAlignment="1">
      <alignment vertical="center"/>
    </xf>
    <xf numFmtId="178" fontId="6" fillId="0" borderId="2" xfId="20" applyNumberFormat="1" applyFont="1" applyFill="1" applyBorder="1" applyAlignment="1">
      <alignment vertical="center"/>
    </xf>
    <xf numFmtId="177" fontId="5" fillId="0" borderId="2" xfId="20" applyNumberFormat="1" applyFont="1" applyFill="1" applyBorder="1" applyAlignment="1">
      <alignment horizontal="right" vertical="center"/>
    </xf>
    <xf numFmtId="178" fontId="5" fillId="0" borderId="2" xfId="20" applyNumberFormat="1" applyFont="1" applyFill="1" applyBorder="1" applyAlignment="1">
      <alignment horizontal="right" vertical="center"/>
    </xf>
    <xf numFmtId="177" fontId="5" fillId="0" borderId="2" xfId="20" applyNumberFormat="1" applyFont="1" applyFill="1" applyBorder="1" applyAlignment="1">
      <alignment horizontal="center" vertical="center"/>
    </xf>
    <xf numFmtId="177" fontId="6" fillId="0" borderId="2" xfId="20" applyNumberFormat="1" applyFont="1" applyFill="1" applyBorder="1" applyAlignment="1">
      <alignment horizontal="right" vertical="center"/>
    </xf>
    <xf numFmtId="177" fontId="6" fillId="0" borderId="2" xfId="20" applyNumberFormat="1" applyFont="1" applyFill="1" applyBorder="1" applyAlignment="1">
      <alignment horizontal="center" vertical="center"/>
    </xf>
    <xf numFmtId="178" fontId="6" fillId="0" borderId="2" xfId="20" applyNumberFormat="1" applyFont="1" applyFill="1" applyBorder="1" applyAlignment="1">
      <alignment horizontal="right" vertical="center"/>
    </xf>
    <xf numFmtId="177" fontId="6" fillId="0" borderId="2" xfId="20" applyNumberFormat="1" applyFont="1" applyFill="1" applyBorder="1" applyAlignment="1"/>
    <xf numFmtId="3" fontId="5" fillId="0" borderId="2" xfId="20" applyNumberFormat="1" applyFont="1" applyFill="1" applyBorder="1" applyAlignment="1" applyProtection="1">
      <alignment horizontal="center" vertical="center" wrapText="1"/>
    </xf>
    <xf numFmtId="0" fontId="5" fillId="0" borderId="2" xfId="20" applyFont="1" applyFill="1" applyBorder="1" applyAlignment="1">
      <alignment horizontal="right" vertical="center"/>
    </xf>
    <xf numFmtId="3" fontId="5" fillId="0" borderId="2" xfId="20" applyNumberFormat="1" applyFont="1" applyFill="1" applyBorder="1" applyAlignment="1" applyProtection="1">
      <alignment horizontal="left" vertical="center" wrapText="1"/>
    </xf>
    <xf numFmtId="0" fontId="6" fillId="0" borderId="2" xfId="20" applyFont="1" applyFill="1" applyBorder="1" applyAlignment="1">
      <alignment horizontal="right" vertical="center"/>
    </xf>
    <xf numFmtId="177" fontId="5" fillId="0" borderId="2" xfId="20" applyNumberFormat="1" applyFont="1" applyFill="1" applyBorder="1" applyAlignment="1"/>
    <xf numFmtId="177" fontId="6" fillId="0" borderId="2" xfId="20" applyNumberFormat="1" applyFont="1" applyFill="1" applyBorder="1" applyAlignment="1">
      <alignment horizontal="left" vertical="center" wrapText="1"/>
    </xf>
    <xf numFmtId="0" fontId="5" fillId="0" borderId="2" xfId="2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元坝区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Sheet2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view="pageBreakPreview" zoomScaleNormal="100" zoomScaleSheetLayoutView="100" topLeftCell="A16" workbookViewId="0">
      <selection activeCell="G20" sqref="G20"/>
    </sheetView>
  </sheetViews>
  <sheetFormatPr defaultColWidth="9" defaultRowHeight="20.1" customHeight="1" outlineLevelCol="6"/>
  <cols>
    <col min="1" max="1" width="31.5" style="3" customWidth="1"/>
    <col min="2" max="2" width="7.5" style="4" customWidth="1"/>
    <col min="3" max="3" width="6.5" style="4" customWidth="1"/>
    <col min="4" max="4" width="7.625" style="5" customWidth="1"/>
    <col min="5" max="5" width="8.625" style="6" customWidth="1"/>
    <col min="6" max="6" width="9.875" style="5" customWidth="1"/>
    <col min="7" max="7" width="17.5" style="7" customWidth="1"/>
    <col min="8" max="16384" width="9" style="1"/>
  </cols>
  <sheetData>
    <row r="1" s="1" customFormat="1" customHeight="1" spans="1:7">
      <c r="A1" s="8"/>
      <c r="B1" s="4"/>
      <c r="C1" s="4"/>
      <c r="D1" s="5"/>
      <c r="E1" s="6"/>
      <c r="F1" s="5"/>
      <c r="G1" s="7"/>
    </row>
    <row r="2" s="1" customFormat="1" ht="26" customHeight="1" spans="1:7">
      <c r="A2" s="9" t="s">
        <v>0</v>
      </c>
      <c r="B2" s="10"/>
      <c r="C2" s="10"/>
      <c r="D2" s="11"/>
      <c r="E2" s="10"/>
      <c r="F2" s="11"/>
      <c r="G2" s="10"/>
    </row>
    <row r="3" s="1" customFormat="1" ht="21" customHeight="1" spans="1:7">
      <c r="A3" s="12"/>
      <c r="B3" s="13"/>
      <c r="C3" s="13"/>
      <c r="D3" s="14"/>
      <c r="E3" s="15" t="s">
        <v>1</v>
      </c>
      <c r="F3" s="16"/>
      <c r="G3" s="15"/>
    </row>
    <row r="4" s="2" customFormat="1" ht="30.75" customHeight="1" spans="1:7">
      <c r="A4" s="17" t="s">
        <v>2</v>
      </c>
      <c r="B4" s="18" t="s">
        <v>3</v>
      </c>
      <c r="C4" s="18" t="s">
        <v>4</v>
      </c>
      <c r="D4" s="19" t="s">
        <v>5</v>
      </c>
      <c r="E4" s="20" t="s">
        <v>6</v>
      </c>
      <c r="F4" s="21" t="s">
        <v>7</v>
      </c>
      <c r="G4" s="22" t="s">
        <v>8</v>
      </c>
    </row>
    <row r="5" s="1" customFormat="1" ht="31" customHeight="1" spans="1:7">
      <c r="A5" s="23" t="s">
        <v>9</v>
      </c>
      <c r="B5" s="24"/>
      <c r="C5" s="25"/>
      <c r="D5" s="26"/>
      <c r="E5" s="27"/>
      <c r="F5" s="28"/>
      <c r="G5" s="29"/>
    </row>
    <row r="6" s="1" customFormat="1" ht="31" customHeight="1" spans="1:7">
      <c r="A6" s="23" t="s">
        <v>10</v>
      </c>
      <c r="B6" s="24"/>
      <c r="C6" s="25"/>
      <c r="D6" s="26"/>
      <c r="E6" s="27"/>
      <c r="F6" s="28"/>
      <c r="G6" s="29"/>
    </row>
    <row r="7" s="1" customFormat="1" ht="31" customHeight="1" spans="1:7">
      <c r="A7" s="23" t="s">
        <v>11</v>
      </c>
      <c r="B7" s="24">
        <v>280</v>
      </c>
      <c r="C7" s="25">
        <v>280</v>
      </c>
      <c r="D7" s="26">
        <v>216</v>
      </c>
      <c r="E7" s="30">
        <f t="shared" ref="E7:E9" si="0">D7/C7*100</f>
        <v>77.1428571428572</v>
      </c>
      <c r="F7" s="30">
        <f>D7/213*100</f>
        <v>101.408450704225</v>
      </c>
      <c r="G7" s="31"/>
    </row>
    <row r="8" s="1" customFormat="1" ht="31" customHeight="1" spans="1:7">
      <c r="A8" s="23" t="s">
        <v>12</v>
      </c>
      <c r="B8" s="24">
        <v>20</v>
      </c>
      <c r="C8" s="25">
        <v>20</v>
      </c>
      <c r="D8" s="26">
        <v>26</v>
      </c>
      <c r="E8" s="30">
        <f t="shared" si="0"/>
        <v>130</v>
      </c>
      <c r="F8" s="30">
        <f>D8/25*100</f>
        <v>104</v>
      </c>
      <c r="G8" s="31"/>
    </row>
    <row r="9" s="1" customFormat="1" ht="31" customHeight="1" spans="1:7">
      <c r="A9" s="23" t="s">
        <v>13</v>
      </c>
      <c r="B9" s="24">
        <v>7700</v>
      </c>
      <c r="C9" s="25">
        <v>8133</v>
      </c>
      <c r="D9" s="26">
        <v>9307</v>
      </c>
      <c r="E9" s="30">
        <f t="shared" si="0"/>
        <v>114.4350178286</v>
      </c>
      <c r="F9" s="30">
        <f>D9/6151*100</f>
        <v>151.308730287758</v>
      </c>
      <c r="G9" s="31"/>
    </row>
    <row r="10" s="1" customFormat="1" ht="31" customHeight="1" spans="1:7">
      <c r="A10" s="23" t="s">
        <v>14</v>
      </c>
      <c r="B10" s="24"/>
      <c r="C10" s="25"/>
      <c r="D10" s="26"/>
      <c r="E10" s="30"/>
      <c r="F10" s="32"/>
      <c r="G10" s="31"/>
    </row>
    <row r="11" s="1" customFormat="1" ht="31" customHeight="1" spans="1:7">
      <c r="A11" s="23" t="s">
        <v>15</v>
      </c>
      <c r="B11" s="24"/>
      <c r="C11" s="24"/>
      <c r="D11" s="26"/>
      <c r="E11" s="30"/>
      <c r="F11" s="32"/>
      <c r="G11" s="31"/>
    </row>
    <row r="12" s="1" customFormat="1" ht="31" customHeight="1" spans="1:7">
      <c r="A12" s="23" t="s">
        <v>16</v>
      </c>
      <c r="B12" s="24"/>
      <c r="C12" s="24"/>
      <c r="D12" s="26"/>
      <c r="E12" s="30"/>
      <c r="F12" s="32"/>
      <c r="G12" s="31"/>
    </row>
    <row r="13" s="1" customFormat="1" ht="31" customHeight="1" spans="1:7">
      <c r="A13" s="23" t="s">
        <v>17</v>
      </c>
      <c r="B13" s="24">
        <v>600</v>
      </c>
      <c r="C13" s="25">
        <v>769</v>
      </c>
      <c r="D13" s="26">
        <v>817</v>
      </c>
      <c r="E13" s="30">
        <f t="shared" ref="E13:E19" si="1">D13/C13*100</f>
        <v>106.241872561769</v>
      </c>
      <c r="F13" s="30">
        <f>D13/633*100</f>
        <v>129.067930489731</v>
      </c>
      <c r="G13" s="31"/>
    </row>
    <row r="14" s="1" customFormat="1" ht="31" customHeight="1" spans="1:7">
      <c r="A14" s="23" t="s">
        <v>18</v>
      </c>
      <c r="B14" s="24"/>
      <c r="C14" s="24"/>
      <c r="D14" s="26"/>
      <c r="E14" s="30"/>
      <c r="F14" s="32"/>
      <c r="G14" s="31"/>
    </row>
    <row r="15" s="1" customFormat="1" ht="31" customHeight="1" spans="1:7">
      <c r="A15" s="23" t="s">
        <v>19</v>
      </c>
      <c r="B15" s="25"/>
      <c r="C15" s="25"/>
      <c r="D15" s="26"/>
      <c r="E15" s="30"/>
      <c r="F15" s="32"/>
      <c r="G15" s="33"/>
    </row>
    <row r="16" s="1" customFormat="1" ht="31" customHeight="1" spans="1:7">
      <c r="A16" s="23" t="s">
        <v>20</v>
      </c>
      <c r="B16" s="25">
        <v>100</v>
      </c>
      <c r="C16" s="25">
        <v>267</v>
      </c>
      <c r="D16" s="26">
        <v>358</v>
      </c>
      <c r="E16" s="30">
        <f t="shared" si="1"/>
        <v>134.082397003745</v>
      </c>
      <c r="F16" s="32"/>
      <c r="G16" s="33"/>
    </row>
    <row r="17" s="1" customFormat="1" ht="31" customHeight="1" spans="1:7">
      <c r="A17" s="23" t="s">
        <v>21</v>
      </c>
      <c r="B17" s="25"/>
      <c r="C17" s="25"/>
      <c r="D17" s="26"/>
      <c r="E17" s="30"/>
      <c r="F17" s="32"/>
      <c r="G17" s="33"/>
    </row>
    <row r="18" s="1" customFormat="1" ht="31" customHeight="1" spans="1:7">
      <c r="A18" s="34" t="s">
        <v>22</v>
      </c>
      <c r="B18" s="35">
        <f>SUM(B5:B17)</f>
        <v>8700</v>
      </c>
      <c r="C18" s="35">
        <f>SUM(C5:C17)</f>
        <v>9469</v>
      </c>
      <c r="D18" s="28">
        <f>SUM(D7:D17)</f>
        <v>10724</v>
      </c>
      <c r="E18" s="27">
        <f t="shared" si="1"/>
        <v>113.253775477875</v>
      </c>
      <c r="F18" s="27">
        <f>D18/7141*100</f>
        <v>150.175045511833</v>
      </c>
      <c r="G18" s="29"/>
    </row>
    <row r="19" s="1" customFormat="1" ht="31" customHeight="1" spans="1:7">
      <c r="A19" s="36" t="s">
        <v>23</v>
      </c>
      <c r="B19" s="35"/>
      <c r="C19" s="35">
        <f>SUM(C20)</f>
        <v>6041</v>
      </c>
      <c r="D19" s="28">
        <f>SUM(D20)</f>
        <v>7804</v>
      </c>
      <c r="E19" s="27">
        <f t="shared" si="1"/>
        <v>129.183909948684</v>
      </c>
      <c r="F19" s="28">
        <v>101.8</v>
      </c>
      <c r="G19" s="29"/>
    </row>
    <row r="20" s="1" customFormat="1" ht="31" customHeight="1" spans="1:7">
      <c r="A20" s="36" t="s">
        <v>24</v>
      </c>
      <c r="B20" s="37"/>
      <c r="C20" s="37">
        <v>6041</v>
      </c>
      <c r="D20" s="32">
        <v>7804</v>
      </c>
      <c r="E20" s="30">
        <f t="shared" ref="E20:E24" si="2">D20/C20*100</f>
        <v>129.183909948684</v>
      </c>
      <c r="F20" s="32">
        <v>101.85</v>
      </c>
      <c r="G20" s="31"/>
    </row>
    <row r="21" s="1" customFormat="1" ht="31" customHeight="1" spans="1:7">
      <c r="A21" s="36" t="s">
        <v>25</v>
      </c>
      <c r="B21" s="35"/>
      <c r="C21" s="35"/>
      <c r="D21" s="28"/>
      <c r="E21" s="27"/>
      <c r="F21" s="32"/>
      <c r="G21" s="38"/>
    </row>
    <row r="22" s="1" customFormat="1" ht="31" customHeight="1" spans="1:7">
      <c r="A22" s="36" t="s">
        <v>26</v>
      </c>
      <c r="B22" s="35"/>
      <c r="C22" s="35"/>
      <c r="D22" s="28"/>
      <c r="E22" s="27"/>
      <c r="F22" s="32"/>
      <c r="G22" s="38"/>
    </row>
    <row r="23" s="1" customFormat="1" ht="51" customHeight="1" spans="1:7">
      <c r="A23" s="36" t="s">
        <v>27</v>
      </c>
      <c r="B23" s="35"/>
      <c r="C23" s="35">
        <v>24570</v>
      </c>
      <c r="D23" s="28">
        <v>23905</v>
      </c>
      <c r="E23" s="27">
        <f t="shared" si="2"/>
        <v>97.2934472934473</v>
      </c>
      <c r="F23" s="28">
        <v>161.6</v>
      </c>
      <c r="G23" s="39" t="s">
        <v>28</v>
      </c>
    </row>
    <row r="24" s="1" customFormat="1" ht="31" customHeight="1" spans="1:7">
      <c r="A24" s="40" t="s">
        <v>29</v>
      </c>
      <c r="B24" s="35">
        <f>SUM(B18++B19+B21+B22+B23)</f>
        <v>8700</v>
      </c>
      <c r="C24" s="35">
        <f>SUM(C18++C19+C21+C22+C23)</f>
        <v>40080</v>
      </c>
      <c r="D24" s="28">
        <f>SUM(D18++D19+D21+D22+D23)</f>
        <v>42433</v>
      </c>
      <c r="E24" s="27">
        <f t="shared" si="2"/>
        <v>105.870758483034</v>
      </c>
      <c r="F24" s="27">
        <v>145.6</v>
      </c>
      <c r="G24" s="29"/>
    </row>
    <row r="25" s="1" customFormat="1" customHeight="1" spans="1:7">
      <c r="A25" s="3"/>
      <c r="B25" s="4"/>
      <c r="C25" s="4"/>
      <c r="D25" s="5"/>
      <c r="E25" s="6"/>
      <c r="F25" s="5"/>
      <c r="G25" s="7"/>
    </row>
  </sheetData>
  <mergeCells count="2">
    <mergeCell ref="A2:G2"/>
    <mergeCell ref="E3:G3"/>
  </mergeCells>
  <pageMargins left="0.75" right="0.75" top="0.904861111111111" bottom="0.62986111111111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2019-09-04T09:47:00Z</dcterms:created>
  <dcterms:modified xsi:type="dcterms:W3CDTF">2019-09-10T08:51:14Z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