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<sst xmlns="http://schemas.openxmlformats.org/spreadsheetml/2006/main" count="60" uniqueCount="54">
  <si>
    <t>2018年剑阁县一般公共预算经济分类科目支出决算表</t>
  </si>
  <si>
    <t xml:space="preserve">                         单位：万元</t>
  </si>
  <si>
    <t>经济分类科目</t>
  </si>
  <si>
    <t>年初预算数</t>
  </si>
  <si>
    <t>决算数</t>
  </si>
  <si>
    <t>一、机关工资福利支出</t>
  </si>
  <si>
    <t xml:space="preserve">    工资奖金津补贴</t>
  </si>
  <si>
    <t xml:space="preserve">    社会保障费</t>
  </si>
  <si>
    <t xml:space="preserve">    住房公积金</t>
  </si>
  <si>
    <t xml:space="preserve">    其他工资福利支出</t>
  </si>
  <si>
    <t>二、机关商品和服务支出</t>
  </si>
  <si>
    <t xml:space="preserve">    办公经费</t>
  </si>
  <si>
    <t xml:space="preserve">    会议费</t>
  </si>
  <si>
    <t xml:space="preserve">    培训费</t>
  </si>
  <si>
    <t xml:space="preserve">    专用材料购置费</t>
  </si>
  <si>
    <t xml:space="preserve">    委托业务费</t>
  </si>
  <si>
    <t xml:space="preserve">    公务接待费</t>
  </si>
  <si>
    <t xml:space="preserve">    因公出国（境）费用</t>
  </si>
  <si>
    <t xml:space="preserve">    公务用车运行维护费</t>
  </si>
  <si>
    <t xml:space="preserve">    维修（护）费</t>
  </si>
  <si>
    <t xml:space="preserve">    其他商品和服务支出</t>
  </si>
  <si>
    <t>三、机关资本性支出（一）</t>
  </si>
  <si>
    <t xml:space="preserve">    房屋建筑物构建</t>
  </si>
  <si>
    <t xml:space="preserve">    基础设施建设</t>
  </si>
  <si>
    <t xml:space="preserve">    公务用车购置</t>
  </si>
  <si>
    <t xml:space="preserve">    设备购置</t>
  </si>
  <si>
    <t xml:space="preserve">    大型修缮</t>
  </si>
  <si>
    <t xml:space="preserve">    其他资本性支出</t>
  </si>
  <si>
    <t>四、机关资本性支出（二）</t>
  </si>
  <si>
    <t>五、对事业单位经常性补助</t>
  </si>
  <si>
    <t xml:space="preserve">    工资福利支出</t>
  </si>
  <si>
    <t xml:space="preserve">    商品和服务支出</t>
  </si>
  <si>
    <t xml:space="preserve">    其他对事业单位的补助</t>
  </si>
  <si>
    <t>六、对事业单位资本性补助</t>
  </si>
  <si>
    <t xml:space="preserve">    资本性支出（一）</t>
  </si>
  <si>
    <t xml:space="preserve">    资本性支出（二）</t>
  </si>
  <si>
    <t>七、对企业补助</t>
  </si>
  <si>
    <t xml:space="preserve">    费用补贴</t>
  </si>
  <si>
    <t xml:space="preserve">    利息补贴</t>
  </si>
  <si>
    <t xml:space="preserve">    其他对企业补助</t>
  </si>
  <si>
    <t>八、对个人和家庭的补助</t>
  </si>
  <si>
    <t xml:space="preserve">    社会福利和救助</t>
  </si>
  <si>
    <t xml:space="preserve">    离退休费</t>
  </si>
  <si>
    <t xml:space="preserve">    助学金</t>
  </si>
  <si>
    <t xml:space="preserve">    个人农业生产补贴</t>
  </si>
  <si>
    <t xml:space="preserve">    其他对个人和家庭的补助</t>
  </si>
  <si>
    <t>九、对社会保障基金补助</t>
  </si>
  <si>
    <t xml:space="preserve">    对社会保障基金补助</t>
  </si>
  <si>
    <t>十、债务利息及费用支出</t>
  </si>
  <si>
    <t xml:space="preserve">    国内债务付息</t>
  </si>
  <si>
    <t xml:space="preserve">    国内债务发行费用</t>
  </si>
  <si>
    <t>十一、其他支出</t>
  </si>
  <si>
    <t xml:space="preserve">    其他支出</t>
  </si>
  <si>
    <t>合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</si>
</sst>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name val="方正粗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7"/>
  <sheetViews>
    <sheetView tabSelected="1" workbookViewId="0">
      <selection activeCell="F8" sqref="F8"/>
    </sheetView>
  </sheetViews>
  <sheetFormatPr defaultColWidth="9" defaultRowHeight="14.25" outlineLevelCol="6"/>
  <cols>
    <col min="1" max="1" width="37.25" style="1" customWidth="1"/>
    <col min="2" max="2" width="20" style="6" customWidth="1"/>
    <col min="3" max="3" width="25.025" style="1" customWidth="1"/>
    <col min="4" max="16373" width="9" style="1"/>
    <col min="16374" max="16384" width="9" style="7"/>
  </cols>
  <sheetData>
    <row r="1" s="1" customFormat="1" ht="16.5" customHeight="1" spans="1:2">
      <c r="A1" s="8"/>
      <c r="B1" s="6"/>
    </row>
    <row r="2" s="1" customFormat="1" ht="26.25" customHeight="1" spans="1:3">
      <c r="A2" s="9" t="s">
        <v>0</v>
      </c>
      <c r="B2" s="9"/>
      <c r="C2" s="9"/>
    </row>
    <row r="3" s="1" customFormat="1" ht="15" customHeight="1" spans="1:3">
      <c r="A3" s="3"/>
      <c r="B3" s="10" t="s">
        <v>1</v>
      </c>
      <c r="C3" s="10"/>
    </row>
    <row r="4" s="2" customFormat="1" ht="20" customHeight="1" spans="1:3">
      <c r="A4" s="11" t="s">
        <v>2</v>
      </c>
      <c r="B4" s="11" t="s">
        <v>3</v>
      </c>
      <c r="C4" s="11" t="s">
        <v>4</v>
      </c>
    </row>
    <row r="5" s="3" customFormat="1" ht="20" customHeight="1" spans="1:3">
      <c r="A5" s="12" t="s">
        <v>5</v>
      </c>
      <c r="B5" s="13">
        <f>SUM(B6:B9)</f>
        <v>47218</v>
      </c>
      <c r="C5" s="11">
        <f>SUM(C6:C9)</f>
        <v>51110</v>
      </c>
    </row>
    <row r="6" s="2" customFormat="1" ht="20" customHeight="1" spans="1:3">
      <c r="A6" s="14" t="s">
        <v>6</v>
      </c>
      <c r="B6" s="15">
        <v>32897</v>
      </c>
      <c r="C6" s="16">
        <v>36789</v>
      </c>
    </row>
    <row r="7" s="2" customFormat="1" ht="20" customHeight="1" spans="1:3">
      <c r="A7" s="14" t="s">
        <v>7</v>
      </c>
      <c r="B7" s="15">
        <v>9266</v>
      </c>
      <c r="C7" s="16">
        <v>9266</v>
      </c>
    </row>
    <row r="8" s="2" customFormat="1" ht="20" customHeight="1" spans="1:3">
      <c r="A8" s="14" t="s">
        <v>8</v>
      </c>
      <c r="B8" s="15">
        <v>1876</v>
      </c>
      <c r="C8" s="16">
        <v>1876</v>
      </c>
    </row>
    <row r="9" s="2" customFormat="1" ht="20" customHeight="1" spans="1:3">
      <c r="A9" s="14" t="s">
        <v>9</v>
      </c>
      <c r="B9" s="15">
        <v>3179</v>
      </c>
      <c r="C9" s="16">
        <v>3179</v>
      </c>
    </row>
    <row r="10" s="3" customFormat="1" ht="20" customHeight="1" spans="1:3">
      <c r="A10" s="12" t="s">
        <v>10</v>
      </c>
      <c r="B10" s="13">
        <f>SUM(B11:B20)</f>
        <v>31791</v>
      </c>
      <c r="C10" s="11">
        <f>SUM(C11:C20)</f>
        <v>29536</v>
      </c>
    </row>
    <row r="11" s="2" customFormat="1" ht="20" customHeight="1" spans="1:3">
      <c r="A11" s="14" t="s">
        <v>11</v>
      </c>
      <c r="B11" s="15">
        <f>13667</f>
        <v>13667</v>
      </c>
      <c r="C11" s="17">
        <v>13480</v>
      </c>
    </row>
    <row r="12" s="2" customFormat="1" ht="20" customHeight="1" spans="1:3">
      <c r="A12" s="14" t="s">
        <v>12</v>
      </c>
      <c r="B12" s="15">
        <v>546</v>
      </c>
      <c r="C12" s="17">
        <v>554</v>
      </c>
    </row>
    <row r="13" s="2" customFormat="1" ht="20" customHeight="1" spans="1:3">
      <c r="A13" s="14" t="s">
        <v>13</v>
      </c>
      <c r="B13" s="15">
        <v>273</v>
      </c>
      <c r="C13" s="17">
        <v>317</v>
      </c>
    </row>
    <row r="14" s="2" customFormat="1" ht="20" customHeight="1" spans="1:3">
      <c r="A14" s="14" t="s">
        <v>14</v>
      </c>
      <c r="B14" s="15">
        <v>83</v>
      </c>
      <c r="C14" s="17">
        <v>83</v>
      </c>
    </row>
    <row r="15" s="2" customFormat="1" ht="20" customHeight="1" spans="1:3">
      <c r="A15" s="14" t="s">
        <v>15</v>
      </c>
      <c r="B15" s="15">
        <v>1318</v>
      </c>
      <c r="C15" s="17">
        <v>1218</v>
      </c>
    </row>
    <row r="16" s="2" customFormat="1" ht="20" customHeight="1" spans="1:3">
      <c r="A16" s="14" t="s">
        <v>16</v>
      </c>
      <c r="B16" s="15">
        <f>708+46</f>
        <v>754</v>
      </c>
      <c r="C16" s="17">
        <v>918</v>
      </c>
    </row>
    <row r="17" s="2" customFormat="1" ht="20" customHeight="1" spans="1:3">
      <c r="A17" s="14" t="s">
        <v>17</v>
      </c>
      <c r="B17" s="15"/>
      <c r="C17" s="17">
        <v>0</v>
      </c>
    </row>
    <row r="18" s="2" customFormat="1" ht="20" customHeight="1" spans="1:3">
      <c r="A18" s="14" t="s">
        <v>18</v>
      </c>
      <c r="B18" s="15">
        <f>563+4+303</f>
        <v>870</v>
      </c>
      <c r="C18" s="17">
        <v>975</v>
      </c>
    </row>
    <row r="19" s="2" customFormat="1" ht="20" customHeight="1" spans="1:3">
      <c r="A19" s="14" t="s">
        <v>19</v>
      </c>
      <c r="B19" s="15">
        <v>1534</v>
      </c>
      <c r="C19" s="17">
        <v>969</v>
      </c>
    </row>
    <row r="20" s="2" customFormat="1" ht="20" customHeight="1" spans="1:3">
      <c r="A20" s="14" t="s">
        <v>20</v>
      </c>
      <c r="B20" s="15">
        <f>13095-46-303</f>
        <v>12746</v>
      </c>
      <c r="C20" s="17">
        <v>11022</v>
      </c>
    </row>
    <row r="21" s="2" customFormat="1" ht="20" customHeight="1" spans="1:3">
      <c r="A21" s="12" t="s">
        <v>21</v>
      </c>
      <c r="B21" s="13">
        <f>SUM(B22:B27)</f>
        <v>213</v>
      </c>
      <c r="C21" s="11">
        <f>SUM(C22:C27)</f>
        <v>168154</v>
      </c>
    </row>
    <row r="22" s="2" customFormat="1" ht="20" customHeight="1" spans="1:3">
      <c r="A22" s="14" t="s">
        <v>22</v>
      </c>
      <c r="B22" s="15">
        <v>140</v>
      </c>
      <c r="C22" s="16">
        <v>140</v>
      </c>
    </row>
    <row r="23" s="2" customFormat="1" ht="20" customHeight="1" spans="1:3">
      <c r="A23" s="14" t="s">
        <v>23</v>
      </c>
      <c r="B23" s="15"/>
      <c r="C23" s="16">
        <v>159933</v>
      </c>
    </row>
    <row r="24" s="2" customFormat="1" ht="20" customHeight="1" spans="1:3">
      <c r="A24" s="14" t="s">
        <v>24</v>
      </c>
      <c r="B24" s="15">
        <v>27</v>
      </c>
      <c r="C24" s="16">
        <v>27</v>
      </c>
    </row>
    <row r="25" s="2" customFormat="1" ht="20" customHeight="1" spans="1:3">
      <c r="A25" s="14" t="s">
        <v>25</v>
      </c>
      <c r="B25" s="15">
        <v>16</v>
      </c>
      <c r="C25" s="16">
        <v>16</v>
      </c>
    </row>
    <row r="26" s="2" customFormat="1" ht="20" customHeight="1" spans="1:3">
      <c r="A26" s="14" t="s">
        <v>26</v>
      </c>
      <c r="B26" s="15"/>
      <c r="C26" s="16">
        <v>358</v>
      </c>
    </row>
    <row r="27" s="2" customFormat="1" ht="20" customHeight="1" spans="1:3">
      <c r="A27" s="14" t="s">
        <v>27</v>
      </c>
      <c r="B27" s="15">
        <v>30</v>
      </c>
      <c r="C27" s="16">
        <v>7680</v>
      </c>
    </row>
    <row r="28" s="2" customFormat="1" ht="20" customHeight="1" spans="1:3">
      <c r="A28" s="12" t="s">
        <v>28</v>
      </c>
      <c r="B28" s="13">
        <f>SUM(B29:B34)</f>
        <v>0</v>
      </c>
      <c r="C28" s="11">
        <f>SUM(C29:C34)</f>
        <v>27337</v>
      </c>
    </row>
    <row r="29" s="2" customFormat="1" ht="20" customHeight="1" spans="1:3">
      <c r="A29" s="14" t="s">
        <v>22</v>
      </c>
      <c r="B29" s="15"/>
      <c r="C29" s="16"/>
    </row>
    <row r="30" s="2" customFormat="1" ht="20" customHeight="1" spans="1:3">
      <c r="A30" s="14" t="s">
        <v>23</v>
      </c>
      <c r="B30" s="15"/>
      <c r="C30" s="16">
        <v>26782</v>
      </c>
    </row>
    <row r="31" s="2" customFormat="1" ht="20" customHeight="1" spans="1:3">
      <c r="A31" s="14" t="s">
        <v>24</v>
      </c>
      <c r="B31" s="15"/>
      <c r="C31" s="16"/>
    </row>
    <row r="32" s="2" customFormat="1" ht="20" customHeight="1" spans="1:3">
      <c r="A32" s="14" t="s">
        <v>25</v>
      </c>
      <c r="B32" s="15"/>
      <c r="C32" s="16"/>
    </row>
    <row r="33" s="2" customFormat="1" ht="20" customHeight="1" spans="1:3">
      <c r="A33" s="14" t="s">
        <v>26</v>
      </c>
      <c r="B33" s="15"/>
      <c r="C33" s="16"/>
    </row>
    <row r="34" s="2" customFormat="1" ht="20" customHeight="1" spans="1:3">
      <c r="A34" s="14" t="s">
        <v>27</v>
      </c>
      <c r="B34" s="15"/>
      <c r="C34" s="16">
        <v>555</v>
      </c>
    </row>
    <row r="35" s="2" customFormat="1" ht="20" customHeight="1" spans="1:3">
      <c r="A35" s="12" t="s">
        <v>29</v>
      </c>
      <c r="B35" s="13">
        <f>SUM(B36:B38)</f>
        <v>69113</v>
      </c>
      <c r="C35" s="11">
        <f>SUM(C36:C38)</f>
        <v>75623</v>
      </c>
    </row>
    <row r="36" s="2" customFormat="1" ht="20" customHeight="1" spans="1:3">
      <c r="A36" s="14" t="s">
        <v>30</v>
      </c>
      <c r="B36" s="15">
        <v>55840</v>
      </c>
      <c r="C36" s="16">
        <v>57364</v>
      </c>
    </row>
    <row r="37" s="2" customFormat="1" ht="20" customHeight="1" spans="1:3">
      <c r="A37" s="14" t="s">
        <v>31</v>
      </c>
      <c r="B37" s="15">
        <f>6521+2031+216+3000+534</f>
        <v>12302</v>
      </c>
      <c r="C37" s="16">
        <v>16668</v>
      </c>
    </row>
    <row r="38" s="2" customFormat="1" ht="20" customHeight="1" spans="1:3">
      <c r="A38" s="14" t="s">
        <v>32</v>
      </c>
      <c r="B38" s="15">
        <v>971</v>
      </c>
      <c r="C38" s="16">
        <v>1591</v>
      </c>
    </row>
    <row r="39" s="2" customFormat="1" ht="20" customHeight="1" spans="1:3">
      <c r="A39" s="12" t="s">
        <v>33</v>
      </c>
      <c r="B39" s="13">
        <f>SUM(B40:B41)</f>
        <v>30</v>
      </c>
      <c r="C39" s="11">
        <f>SUM(C40:C41)</f>
        <v>9051</v>
      </c>
    </row>
    <row r="40" s="2" customFormat="1" ht="20" customHeight="1" spans="1:3">
      <c r="A40" s="14" t="s">
        <v>34</v>
      </c>
      <c r="B40" s="15">
        <v>30</v>
      </c>
      <c r="C40" s="16">
        <v>8492</v>
      </c>
    </row>
    <row r="41" s="2" customFormat="1" ht="20" customHeight="1" spans="1:3">
      <c r="A41" s="14" t="s">
        <v>35</v>
      </c>
      <c r="B41" s="15"/>
      <c r="C41" s="16">
        <v>559</v>
      </c>
    </row>
    <row r="42" s="2" customFormat="1" ht="20" customHeight="1" spans="1:3">
      <c r="A42" s="12" t="s">
        <v>36</v>
      </c>
      <c r="B42" s="13">
        <f>SUM(B43:B45)</f>
        <v>2817</v>
      </c>
      <c r="C42" s="11">
        <f>SUM(C43:C45)</f>
        <v>6848</v>
      </c>
    </row>
    <row r="43" s="2" customFormat="1" ht="20" customHeight="1" spans="1:3">
      <c r="A43" s="14" t="s">
        <v>37</v>
      </c>
      <c r="B43" s="15">
        <f>169+2648</f>
        <v>2817</v>
      </c>
      <c r="C43" s="16">
        <v>5632</v>
      </c>
    </row>
    <row r="44" s="2" customFormat="1" ht="20" customHeight="1" spans="1:3">
      <c r="A44" s="14" t="s">
        <v>38</v>
      </c>
      <c r="B44" s="15"/>
      <c r="C44" s="16">
        <v>0</v>
      </c>
    </row>
    <row r="45" s="2" customFormat="1" ht="20" customHeight="1" spans="1:3">
      <c r="A45" s="14" t="s">
        <v>39</v>
      </c>
      <c r="B45" s="15"/>
      <c r="C45" s="16">
        <v>1216</v>
      </c>
    </row>
    <row r="46" s="3" customFormat="1" ht="20" customHeight="1" spans="1:3">
      <c r="A46" s="12" t="s">
        <v>40</v>
      </c>
      <c r="B46" s="13">
        <f>SUM(B47:B51)</f>
        <v>46847</v>
      </c>
      <c r="C46" s="11">
        <f>SUM(C47:C51)</f>
        <v>77872</v>
      </c>
    </row>
    <row r="47" s="2" customFormat="1" ht="20" customHeight="1" spans="1:7">
      <c r="A47" s="14" t="s">
        <v>41</v>
      </c>
      <c r="B47" s="15">
        <f>16775-1139+3787+31+1484+7858+209+844+5000</f>
        <v>34849</v>
      </c>
      <c r="C47" s="16">
        <v>41671</v>
      </c>
      <c r="G47" s="3"/>
    </row>
    <row r="48" s="2" customFormat="1" ht="20" customHeight="1" spans="1:3">
      <c r="A48" s="14" t="s">
        <v>42</v>
      </c>
      <c r="B48" s="15">
        <f>806+151</f>
        <v>957</v>
      </c>
      <c r="C48" s="16">
        <v>1502</v>
      </c>
    </row>
    <row r="49" s="2" customFormat="1" ht="20" customHeight="1" spans="1:3">
      <c r="A49" s="14" t="s">
        <v>43</v>
      </c>
      <c r="B49" s="15">
        <v>1450</v>
      </c>
      <c r="C49" s="16">
        <v>23525</v>
      </c>
    </row>
    <row r="50" s="2" customFormat="1" ht="20" customHeight="1" spans="1:3">
      <c r="A50" s="14" t="s">
        <v>44</v>
      </c>
      <c r="B50" s="15">
        <v>1094</v>
      </c>
      <c r="C50" s="16">
        <v>854</v>
      </c>
    </row>
    <row r="51" s="2" customFormat="1" ht="20" customHeight="1" spans="1:3">
      <c r="A51" s="14" t="s">
        <v>45</v>
      </c>
      <c r="B51" s="15">
        <f>1100+1109+705+106+5477</f>
        <v>8497</v>
      </c>
      <c r="C51" s="16">
        <v>10320</v>
      </c>
    </row>
    <row r="52" s="4" customFormat="1" ht="20" customHeight="1" spans="1:3">
      <c r="A52" s="12" t="s">
        <v>46</v>
      </c>
      <c r="B52" s="13">
        <f>B53</f>
        <v>13956</v>
      </c>
      <c r="C52" s="11">
        <f>C53</f>
        <v>15186</v>
      </c>
    </row>
    <row r="53" s="4" customFormat="1" ht="20" customHeight="1" spans="1:3">
      <c r="A53" s="14" t="s">
        <v>47</v>
      </c>
      <c r="B53" s="15">
        <f>3657+10299</f>
        <v>13956</v>
      </c>
      <c r="C53" s="16">
        <v>15186</v>
      </c>
    </row>
    <row r="54" s="4" customFormat="1" ht="20" customHeight="1" spans="1:3">
      <c r="A54" s="18" t="s">
        <v>48</v>
      </c>
      <c r="B54" s="19">
        <f>B55+B56</f>
        <v>7374</v>
      </c>
      <c r="C54" s="11">
        <f>SUM(C55:C56)</f>
        <v>6283</v>
      </c>
    </row>
    <row r="55" s="4" customFormat="1" ht="20" customHeight="1" spans="1:3">
      <c r="A55" s="14" t="s">
        <v>49</v>
      </c>
      <c r="B55" s="15">
        <v>7374</v>
      </c>
      <c r="C55" s="16">
        <v>6150</v>
      </c>
    </row>
    <row r="56" s="4" customFormat="1" ht="20" customHeight="1" spans="1:3">
      <c r="A56" s="14" t="s">
        <v>50</v>
      </c>
      <c r="B56" s="15"/>
      <c r="C56" s="16">
        <v>133</v>
      </c>
    </row>
    <row r="57" s="4" customFormat="1" ht="20" customHeight="1" spans="1:3">
      <c r="A57" s="12" t="s">
        <v>51</v>
      </c>
      <c r="B57" s="13">
        <f>B58</f>
        <v>2500</v>
      </c>
      <c r="C57" s="11">
        <f>SUM(C58)</f>
        <v>6331</v>
      </c>
    </row>
    <row r="58" s="4" customFormat="1" ht="20" customHeight="1" spans="1:3">
      <c r="A58" s="14" t="s">
        <v>52</v>
      </c>
      <c r="B58" s="15">
        <v>2500</v>
      </c>
      <c r="C58" s="16">
        <v>6331</v>
      </c>
    </row>
    <row r="59" s="3" customFormat="1" ht="20" customHeight="1" spans="1:3">
      <c r="A59" s="11" t="s">
        <v>53</v>
      </c>
      <c r="B59" s="13">
        <f>B5+B10+B21+B28+B35+B39+B42+B46+B52+B54+B57</f>
        <v>221859</v>
      </c>
      <c r="C59" s="11">
        <f>C5+C10+C21+C28+C35+C39+C42+C46+C52+C54+C57</f>
        <v>473331</v>
      </c>
    </row>
    <row r="60" s="5" customFormat="1" ht="18.75" customHeight="1" spans="2:2">
      <c r="B60" s="20"/>
    </row>
    <row r="61" s="5" customFormat="1" ht="18.75" customHeight="1" spans="2:2">
      <c r="B61" s="20"/>
    </row>
    <row r="62" s="5" customFormat="1" ht="18.75" customHeight="1" spans="2:2">
      <c r="B62" s="20"/>
    </row>
    <row r="63" s="5" customFormat="1" ht="18.75" customHeight="1" spans="2:2">
      <c r="B63" s="20"/>
    </row>
    <row r="64" s="5" customFormat="1" ht="18.75" customHeight="1" spans="2:2">
      <c r="B64" s="20"/>
    </row>
    <row r="65" s="5" customFormat="1" ht="18.75" customHeight="1" spans="2:2">
      <c r="B65" s="20"/>
    </row>
    <row r="66" s="5" customFormat="1" ht="18.75" customHeight="1" spans="2:2">
      <c r="B66" s="20"/>
    </row>
    <row r="67" s="5" customFormat="1" ht="18.75" customHeight="1" spans="2:2">
      <c r="B67" s="20"/>
    </row>
    <row r="68" s="5" customFormat="1" ht="18.75" customHeight="1" spans="2:2">
      <c r="B68" s="20"/>
    </row>
    <row r="69" s="5" customFormat="1" ht="18.75" customHeight="1" spans="2:2">
      <c r="B69" s="20"/>
    </row>
    <row r="70" s="5" customFormat="1" ht="18.75" customHeight="1" spans="2:2">
      <c r="B70" s="20"/>
    </row>
    <row r="71" s="5" customFormat="1" ht="18.75" customHeight="1" spans="2:2">
      <c r="B71" s="20"/>
    </row>
    <row r="72" s="5" customFormat="1" ht="18.75" customHeight="1" spans="2:2">
      <c r="B72" s="20"/>
    </row>
    <row r="73" s="5" customFormat="1" ht="18.75" customHeight="1" spans="2:2">
      <c r="B73" s="20"/>
    </row>
    <row r="74" s="5" customFormat="1" ht="18.75" customHeight="1" spans="2:2">
      <c r="B74" s="20"/>
    </row>
    <row r="75" s="5" customFormat="1" ht="18.75" customHeight="1" spans="2:2">
      <c r="B75" s="20"/>
    </row>
    <row r="76" s="5" customFormat="1" ht="18.75" customHeight="1" spans="2:2">
      <c r="B76" s="20"/>
    </row>
    <row r="77" s="5" customFormat="1" ht="18.75" customHeight="1" spans="2:2">
      <c r="B77" s="20"/>
    </row>
    <row r="78" s="5" customFormat="1" ht="18.75" customHeight="1" spans="2:2">
      <c r="B78" s="20"/>
    </row>
    <row r="79" s="5" customFormat="1" ht="18.75" customHeight="1" spans="2:2">
      <c r="B79" s="20"/>
    </row>
    <row r="80" s="5" customFormat="1" ht="18.75" customHeight="1" spans="2:2">
      <c r="B80" s="20"/>
    </row>
    <row r="81" s="5" customFormat="1" ht="18.75" customHeight="1" spans="2:2">
      <c r="B81" s="20"/>
    </row>
    <row r="82" s="5" customFormat="1" ht="18.75" customHeight="1" spans="2:2">
      <c r="B82" s="20"/>
    </row>
    <row r="83" s="5" customFormat="1" ht="18.75" customHeight="1" spans="2:2">
      <c r="B83" s="20"/>
    </row>
    <row r="84" s="5" customFormat="1" ht="18.75" customHeight="1" spans="2:2">
      <c r="B84" s="20"/>
    </row>
    <row r="85" s="5" customFormat="1" ht="18.75" customHeight="1" spans="2:2">
      <c r="B85" s="20"/>
    </row>
    <row r="86" s="5" customFormat="1" ht="18.75" customHeight="1" spans="2:2">
      <c r="B86" s="20"/>
    </row>
    <row r="87" s="5" customFormat="1" ht="18.75" customHeight="1" spans="2:2">
      <c r="B87" s="20"/>
    </row>
    <row r="88" s="5" customFormat="1" ht="18.75" customHeight="1" spans="2:2">
      <c r="B88" s="20"/>
    </row>
    <row r="89" s="5" customFormat="1" ht="18.75" customHeight="1" spans="2:2">
      <c r="B89" s="20"/>
    </row>
    <row r="90" s="5" customFormat="1" ht="18.75" customHeight="1" spans="2:2">
      <c r="B90" s="20"/>
    </row>
    <row r="91" s="5" customFormat="1" ht="18.75" customHeight="1" spans="2:2">
      <c r="B91" s="20"/>
    </row>
    <row r="92" s="5" customFormat="1" ht="18.75" customHeight="1" spans="2:2">
      <c r="B92" s="20"/>
    </row>
    <row r="93" s="5" customFormat="1" ht="18.75" customHeight="1" spans="2:2">
      <c r="B93" s="20"/>
    </row>
    <row r="94" s="5" customFormat="1" ht="18.75" customHeight="1" spans="2:2">
      <c r="B94" s="20"/>
    </row>
    <row r="95" s="5" customFormat="1" ht="18.75" customHeight="1" spans="2:2">
      <c r="B95" s="20"/>
    </row>
    <row r="96" s="5" customFormat="1" ht="18.75" customHeight="1" spans="2:2">
      <c r="B96" s="20"/>
    </row>
    <row r="97" s="5" customFormat="1" ht="18.75" customHeight="1" spans="2:2">
      <c r="B97" s="20"/>
    </row>
    <row r="98" s="5" customFormat="1" ht="18.75" customHeight="1" spans="2:2">
      <c r="B98" s="20"/>
    </row>
    <row r="99" s="5" customFormat="1" ht="18.75" customHeight="1" spans="2:2">
      <c r="B99" s="20"/>
    </row>
    <row r="100" s="5" customFormat="1" ht="18.75" customHeight="1" spans="2:2">
      <c r="B100" s="20"/>
    </row>
    <row r="101" s="5" customFormat="1" ht="18.75" customHeight="1" spans="2:2">
      <c r="B101" s="20"/>
    </row>
    <row r="102" s="5" customFormat="1" ht="18.75" customHeight="1" spans="2:2">
      <c r="B102" s="20"/>
    </row>
    <row r="103" s="5" customFormat="1" ht="18.75" customHeight="1" spans="2:2">
      <c r="B103" s="20"/>
    </row>
    <row r="104" s="5" customFormat="1" ht="18.75" customHeight="1" spans="2:2">
      <c r="B104" s="20"/>
    </row>
    <row r="105" s="5" customFormat="1" ht="18.75" customHeight="1" spans="2:2">
      <c r="B105" s="20"/>
    </row>
    <row r="106" s="5" customFormat="1" ht="18.75" customHeight="1" spans="2:2">
      <c r="B106" s="20"/>
    </row>
    <row r="107" s="5" customFormat="1" ht="18.75" customHeight="1" spans="2:2">
      <c r="B107" s="20"/>
    </row>
  </sheetData>
  <mergeCells count="2">
    <mergeCell ref="A2:C2"/>
    <mergeCell ref="B3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2019-08-30T06:45:00Z</dcterms:created>
  <dcterms:modified xsi:type="dcterms:W3CDTF">2019-09-11T01:25:58Z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